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J52" i="28" s="1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J51" i="34" s="1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26" i="11" s="1"/>
  <c r="F4" i="15"/>
  <c r="J4" i="15"/>
  <c r="E4" i="15"/>
  <c r="G8" i="15"/>
  <c r="K8" i="15"/>
  <c r="F8" i="15"/>
  <c r="E8" i="15"/>
  <c r="D4" i="13"/>
  <c r="D26" i="13" s="1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E26" i="13" s="1"/>
  <c r="I16" i="13"/>
  <c r="D4" i="19"/>
  <c r="G4" i="19"/>
  <c r="I8" i="19"/>
  <c r="D8" i="19"/>
  <c r="C8" i="19"/>
  <c r="J8" i="19"/>
  <c r="E4" i="21"/>
  <c r="E26" i="21" s="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D26" i="7" s="1"/>
  <c r="H8" i="7"/>
  <c r="F16" i="11"/>
  <c r="J16" i="11"/>
  <c r="G16" i="11"/>
  <c r="G26" i="11" s="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F26" i="15" s="1"/>
  <c r="J16" i="15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K26" i="19" s="1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F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F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9" i="5" l="1"/>
  <c r="H8" i="5" s="1"/>
  <c r="I51" i="30"/>
  <c r="J26" i="15"/>
  <c r="I26" i="9"/>
  <c r="D26" i="19"/>
  <c r="C8" i="5"/>
  <c r="J51" i="31"/>
  <c r="D8" i="5"/>
  <c r="H51" i="28"/>
  <c r="H51" i="27"/>
  <c r="K51" i="26"/>
  <c r="K92" i="26" s="1"/>
  <c r="J26" i="13"/>
  <c r="F26" i="19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<sst xmlns="http://schemas.openxmlformats.org/spreadsheetml/2006/main" count="14380" uniqueCount="128">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</sst>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PROVINCIAL TREASURY</v>
          </cell>
        </row>
        <row r="9">
          <cell r="B9" t="str">
            <v>Administration</v>
          </cell>
          <cell r="C9">
            <v>57125</v>
          </cell>
          <cell r="D9">
            <v>70340</v>
          </cell>
          <cell r="E9">
            <v>86981</v>
          </cell>
          <cell r="F9">
            <v>112897</v>
          </cell>
          <cell r="G9">
            <v>110404</v>
          </cell>
          <cell r="H9">
            <v>110404</v>
          </cell>
          <cell r="P9">
            <v>163155</v>
          </cell>
          <cell r="Y9">
            <v>148423.46799999999</v>
          </cell>
          <cell r="AA9">
            <v>158869.85874</v>
          </cell>
        </row>
        <row r="10">
          <cell r="B10" t="str">
            <v>Sustainable Resource Management</v>
          </cell>
          <cell r="C10">
            <v>39461</v>
          </cell>
          <cell r="D10">
            <v>81158</v>
          </cell>
          <cell r="E10">
            <v>132113</v>
          </cell>
          <cell r="F10">
            <v>115705</v>
          </cell>
          <cell r="G10">
            <v>123705</v>
          </cell>
          <cell r="H10">
            <v>123705</v>
          </cell>
          <cell r="P10">
            <v>129116</v>
          </cell>
          <cell r="Y10">
            <v>130231.239</v>
          </cell>
          <cell r="AA10">
            <v>137032.76419999998</v>
          </cell>
        </row>
        <row r="11">
          <cell r="B11" t="str">
            <v>Asset and Liabilities Management</v>
          </cell>
          <cell r="C11">
            <v>15427</v>
          </cell>
          <cell r="D11">
            <v>15691</v>
          </cell>
          <cell r="E11">
            <v>34512</v>
          </cell>
          <cell r="F11">
            <v>44347</v>
          </cell>
          <cell r="G11">
            <v>43847</v>
          </cell>
          <cell r="H11">
            <v>43847</v>
          </cell>
          <cell r="P11">
            <v>47582</v>
          </cell>
          <cell r="Y11">
            <v>46799.788999999997</v>
          </cell>
          <cell r="AA11">
            <v>49373.777394999997</v>
          </cell>
        </row>
        <row r="12">
          <cell r="B12" t="str">
            <v>Financial Governance</v>
          </cell>
          <cell r="C12">
            <v>98649</v>
          </cell>
          <cell r="D12">
            <v>94046</v>
          </cell>
          <cell r="E12">
            <v>137579</v>
          </cell>
          <cell r="F12">
            <v>159947</v>
          </cell>
          <cell r="G12">
            <v>155095</v>
          </cell>
          <cell r="H12">
            <v>155095</v>
          </cell>
          <cell r="P12">
            <v>146149</v>
          </cell>
          <cell r="Y12">
            <v>152964.19199999998</v>
          </cell>
          <cell r="AA12">
            <v>161375.67854499997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110016</v>
          </cell>
          <cell r="D32">
            <v>113991</v>
          </cell>
          <cell r="E32">
            <v>154103</v>
          </cell>
          <cell r="F32">
            <v>210813</v>
          </cell>
          <cell r="G32">
            <v>197265</v>
          </cell>
          <cell r="H32">
            <v>197265</v>
          </cell>
          <cell r="P32">
            <v>251988</v>
          </cell>
          <cell r="Y32">
            <v>263577.06999999995</v>
          </cell>
          <cell r="AA32">
            <v>277880.25662</v>
          </cell>
        </row>
        <row r="33">
          <cell r="C33">
            <v>16635</v>
          </cell>
          <cell r="D33">
            <v>17223</v>
          </cell>
          <cell r="E33">
            <v>21240</v>
          </cell>
          <cell r="F33">
            <v>24287</v>
          </cell>
          <cell r="G33">
            <v>25663</v>
          </cell>
          <cell r="H33">
            <v>25663</v>
          </cell>
          <cell r="P33">
            <v>38534</v>
          </cell>
          <cell r="Y33">
            <v>42917.146999999997</v>
          </cell>
          <cell r="AA33">
            <v>45228.076795000001</v>
          </cell>
        </row>
        <row r="35">
          <cell r="C35">
            <v>1206</v>
          </cell>
          <cell r="D35">
            <v>1061</v>
          </cell>
          <cell r="E35">
            <v>1004</v>
          </cell>
          <cell r="F35">
            <v>1769</v>
          </cell>
          <cell r="G35">
            <v>1669</v>
          </cell>
          <cell r="H35">
            <v>1669</v>
          </cell>
          <cell r="P35">
            <v>1485</v>
          </cell>
          <cell r="Y35">
            <v>1321.5149999999999</v>
          </cell>
          <cell r="AA35">
            <v>1394.1983249999998</v>
          </cell>
        </row>
        <row r="36">
          <cell r="C36">
            <v>2365</v>
          </cell>
          <cell r="D36">
            <v>2961</v>
          </cell>
          <cell r="E36">
            <v>3511</v>
          </cell>
          <cell r="F36">
            <v>2206</v>
          </cell>
          <cell r="G36">
            <v>1910</v>
          </cell>
          <cell r="H36">
            <v>1910</v>
          </cell>
          <cell r="P36">
            <v>2842</v>
          </cell>
          <cell r="Y36">
            <v>3063.4449999999997</v>
          </cell>
          <cell r="AA36">
            <v>3231.934475</v>
          </cell>
        </row>
        <row r="37">
          <cell r="C37">
            <v>292</v>
          </cell>
          <cell r="D37">
            <v>528</v>
          </cell>
          <cell r="E37">
            <v>1923</v>
          </cell>
          <cell r="F37">
            <v>2276</v>
          </cell>
          <cell r="G37">
            <v>1335</v>
          </cell>
          <cell r="H37">
            <v>1439</v>
          </cell>
          <cell r="P37">
            <v>1683</v>
          </cell>
          <cell r="Y37">
            <v>2479.3799999999997</v>
          </cell>
          <cell r="AA37">
            <v>2613.6714899999997</v>
          </cell>
        </row>
        <row r="38">
          <cell r="C38">
            <v>7681</v>
          </cell>
          <cell r="D38">
            <v>7367</v>
          </cell>
          <cell r="E38">
            <v>8859</v>
          </cell>
          <cell r="F38">
            <v>4725</v>
          </cell>
          <cell r="G38">
            <v>6590</v>
          </cell>
          <cell r="H38">
            <v>6590</v>
          </cell>
          <cell r="P38">
            <v>10086</v>
          </cell>
          <cell r="Y38">
            <v>12603.192999999999</v>
          </cell>
          <cell r="AA38">
            <v>15585.368614999999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873</v>
          </cell>
          <cell r="D40">
            <v>846</v>
          </cell>
          <cell r="E40">
            <v>1285</v>
          </cell>
          <cell r="F40">
            <v>3134</v>
          </cell>
          <cell r="G40">
            <v>2249</v>
          </cell>
          <cell r="H40">
            <v>2339</v>
          </cell>
          <cell r="P40">
            <v>3622</v>
          </cell>
          <cell r="Y40">
            <v>4637.5069999999996</v>
          </cell>
          <cell r="AA40">
            <v>4892.3961399999998</v>
          </cell>
        </row>
        <row r="41">
          <cell r="C41">
            <v>8337</v>
          </cell>
          <cell r="D41">
            <v>19266</v>
          </cell>
          <cell r="E41">
            <v>18628</v>
          </cell>
          <cell r="F41">
            <v>19339</v>
          </cell>
          <cell r="G41">
            <v>23564</v>
          </cell>
          <cell r="H41">
            <v>23564</v>
          </cell>
          <cell r="P41">
            <v>19962</v>
          </cell>
          <cell r="Y41">
            <v>22464.680999999997</v>
          </cell>
          <cell r="AA41">
            <v>23699.101214999999</v>
          </cell>
        </row>
        <row r="42">
          <cell r="C42">
            <v>2029</v>
          </cell>
          <cell r="D42">
            <v>416</v>
          </cell>
          <cell r="E42">
            <v>4542</v>
          </cell>
          <cell r="F42">
            <v>1020</v>
          </cell>
          <cell r="G42">
            <v>2884</v>
          </cell>
          <cell r="H42">
            <v>2934</v>
          </cell>
          <cell r="P42">
            <v>2608</v>
          </cell>
          <cell r="Y42">
            <v>2217.4380000000001</v>
          </cell>
          <cell r="AA42">
            <v>2339.3970899999999</v>
          </cell>
        </row>
        <row r="43">
          <cell r="C43">
            <v>12136</v>
          </cell>
          <cell r="D43">
            <v>48162</v>
          </cell>
          <cell r="E43">
            <v>122084</v>
          </cell>
          <cell r="F43">
            <v>94259</v>
          </cell>
          <cell r="G43">
            <v>97061</v>
          </cell>
          <cell r="H43">
            <v>97306</v>
          </cell>
          <cell r="P43">
            <v>60623</v>
          </cell>
          <cell r="Y43">
            <v>45252.872999999992</v>
          </cell>
          <cell r="AA43">
            <v>47641.781015</v>
          </cell>
        </row>
        <row r="44">
          <cell r="C44">
            <v>1</v>
          </cell>
          <cell r="D44">
            <v>14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6981</v>
          </cell>
          <cell r="D47">
            <v>8934</v>
          </cell>
          <cell r="E47">
            <v>1490</v>
          </cell>
          <cell r="F47">
            <v>1148</v>
          </cell>
          <cell r="G47">
            <v>1501</v>
          </cell>
          <cell r="H47">
            <v>1501</v>
          </cell>
          <cell r="P47">
            <v>27923</v>
          </cell>
          <cell r="Y47">
            <v>2181.6</v>
          </cell>
          <cell r="AA47">
            <v>2301.5879999999997</v>
          </cell>
        </row>
        <row r="48">
          <cell r="C48">
            <v>1088</v>
          </cell>
          <cell r="D48">
            <v>457</v>
          </cell>
          <cell r="E48">
            <v>334</v>
          </cell>
          <cell r="F48">
            <v>3477</v>
          </cell>
          <cell r="G48">
            <v>879</v>
          </cell>
          <cell r="H48">
            <v>513</v>
          </cell>
          <cell r="P48">
            <v>1758.5</v>
          </cell>
          <cell r="Y48">
            <v>2425.8634999999995</v>
          </cell>
          <cell r="AA48">
            <v>2558.2859924999993</v>
          </cell>
        </row>
        <row r="49">
          <cell r="C49">
            <v>0</v>
          </cell>
          <cell r="D49">
            <v>17</v>
          </cell>
          <cell r="E49">
            <v>39</v>
          </cell>
          <cell r="F49">
            <v>5</v>
          </cell>
          <cell r="G49">
            <v>340</v>
          </cell>
          <cell r="H49">
            <v>340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11</v>
          </cell>
          <cell r="D50">
            <v>1</v>
          </cell>
          <cell r="E50">
            <v>0</v>
          </cell>
          <cell r="F50">
            <v>58</v>
          </cell>
          <cell r="G50">
            <v>28</v>
          </cell>
          <cell r="H50">
            <v>28</v>
          </cell>
          <cell r="P50">
            <v>60</v>
          </cell>
          <cell r="Y50">
            <v>63.18</v>
          </cell>
          <cell r="AA50">
            <v>66.654899999999998</v>
          </cell>
        </row>
        <row r="51">
          <cell r="C51">
            <v>3676</v>
          </cell>
          <cell r="D51">
            <v>3375</v>
          </cell>
          <cell r="E51">
            <v>3480</v>
          </cell>
          <cell r="F51">
            <v>2488</v>
          </cell>
          <cell r="G51">
            <v>2988</v>
          </cell>
          <cell r="H51">
            <v>2988</v>
          </cell>
          <cell r="P51">
            <v>4708</v>
          </cell>
          <cell r="Y51">
            <v>4957.5239999999994</v>
          </cell>
          <cell r="AA51">
            <v>5230.1878199999992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190</v>
          </cell>
          <cell r="D55">
            <v>254</v>
          </cell>
          <cell r="E55">
            <v>0</v>
          </cell>
          <cell r="F55">
            <v>90</v>
          </cell>
          <cell r="G55">
            <v>0</v>
          </cell>
          <cell r="H55">
            <v>0</v>
          </cell>
          <cell r="P55">
            <v>0</v>
          </cell>
          <cell r="Y55">
            <v>0.23299999999998988</v>
          </cell>
          <cell r="AA55">
            <v>0.2458149999999949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45</v>
          </cell>
          <cell r="D58">
            <v>48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0.21199999999999974</v>
          </cell>
          <cell r="AA58">
            <v>0.22365999999999972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146</v>
          </cell>
          <cell r="D60">
            <v>100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185</v>
          </cell>
          <cell r="E62">
            <v>0</v>
          </cell>
          <cell r="F62">
            <v>52</v>
          </cell>
          <cell r="G62">
            <v>0</v>
          </cell>
          <cell r="H62">
            <v>0</v>
          </cell>
          <cell r="P62">
            <v>0</v>
          </cell>
          <cell r="Y62">
            <v>51.914999999999992</v>
          </cell>
          <cell r="AA62">
            <v>54.770324999999993</v>
          </cell>
        </row>
        <row r="63">
          <cell r="C63">
            <v>307</v>
          </cell>
          <cell r="D63">
            <v>11</v>
          </cell>
          <cell r="E63">
            <v>1399</v>
          </cell>
          <cell r="F63">
            <v>1399</v>
          </cell>
          <cell r="G63">
            <v>1655</v>
          </cell>
          <cell r="H63">
            <v>1705</v>
          </cell>
          <cell r="P63">
            <v>1773</v>
          </cell>
          <cell r="Y63">
            <v>2584.1289999999995</v>
          </cell>
          <cell r="AA63">
            <v>2726.0560249999994</v>
          </cell>
        </row>
        <row r="64">
          <cell r="C64">
            <v>3629</v>
          </cell>
          <cell r="D64">
            <v>3536</v>
          </cell>
          <cell r="E64">
            <v>5934</v>
          </cell>
          <cell r="F64">
            <v>9125</v>
          </cell>
          <cell r="G64">
            <v>7842</v>
          </cell>
          <cell r="H64">
            <v>7792</v>
          </cell>
          <cell r="P64">
            <v>9153</v>
          </cell>
          <cell r="Y64">
            <v>11187.037</v>
          </cell>
          <cell r="AA64">
            <v>11798.564824999998</v>
          </cell>
        </row>
        <row r="65">
          <cell r="C65">
            <v>6331</v>
          </cell>
          <cell r="D65">
            <v>6066</v>
          </cell>
          <cell r="E65">
            <v>6166</v>
          </cell>
          <cell r="F65">
            <v>6346</v>
          </cell>
          <cell r="G65">
            <v>6912</v>
          </cell>
          <cell r="H65">
            <v>6877</v>
          </cell>
          <cell r="P65">
            <v>7123</v>
          </cell>
          <cell r="Y65">
            <v>9309.4569999999985</v>
          </cell>
          <cell r="AA65">
            <v>9821.2823299999982</v>
          </cell>
        </row>
        <row r="66">
          <cell r="C66">
            <v>646</v>
          </cell>
          <cell r="D66">
            <v>554</v>
          </cell>
          <cell r="E66">
            <v>615</v>
          </cell>
          <cell r="F66">
            <v>472</v>
          </cell>
          <cell r="G66">
            <v>933</v>
          </cell>
          <cell r="H66">
            <v>1433</v>
          </cell>
          <cell r="P66">
            <v>2403</v>
          </cell>
          <cell r="Y66">
            <v>719.12900000000002</v>
          </cell>
          <cell r="AA66">
            <v>758.68109500000003</v>
          </cell>
        </row>
        <row r="67">
          <cell r="C67">
            <v>0</v>
          </cell>
          <cell r="D67">
            <v>6</v>
          </cell>
          <cell r="E67">
            <v>58</v>
          </cell>
          <cell r="F67">
            <v>111</v>
          </cell>
          <cell r="G67">
            <v>111</v>
          </cell>
          <cell r="H67">
            <v>111</v>
          </cell>
          <cell r="P67">
            <v>117</v>
          </cell>
          <cell r="Y67">
            <v>123.20099999999999</v>
          </cell>
          <cell r="AA67">
            <v>129.97705499999998</v>
          </cell>
        </row>
        <row r="68">
          <cell r="C68">
            <v>6086</v>
          </cell>
          <cell r="D68">
            <v>8575</v>
          </cell>
          <cell r="E68">
            <v>8298</v>
          </cell>
          <cell r="F68">
            <v>14644</v>
          </cell>
          <cell r="G68">
            <v>11716</v>
          </cell>
          <cell r="H68">
            <v>11260</v>
          </cell>
          <cell r="P68">
            <v>15131</v>
          </cell>
          <cell r="Y68">
            <v>17437.14</v>
          </cell>
          <cell r="AA68">
            <v>18388.916999999998</v>
          </cell>
        </row>
        <row r="69">
          <cell r="C69">
            <v>13716</v>
          </cell>
          <cell r="D69">
            <v>9573</v>
          </cell>
          <cell r="E69">
            <v>15670</v>
          </cell>
          <cell r="F69">
            <v>8283</v>
          </cell>
          <cell r="G69">
            <v>17809</v>
          </cell>
          <cell r="H69">
            <v>17809</v>
          </cell>
          <cell r="P69">
            <v>6968</v>
          </cell>
          <cell r="Y69">
            <v>8917.4210000000003</v>
          </cell>
          <cell r="AA69">
            <v>9407.8791549999987</v>
          </cell>
        </row>
        <row r="70">
          <cell r="C70">
            <v>3369</v>
          </cell>
          <cell r="D70">
            <v>3059</v>
          </cell>
          <cell r="E70">
            <v>1863</v>
          </cell>
          <cell r="F70">
            <v>2847</v>
          </cell>
          <cell r="G70">
            <v>2161</v>
          </cell>
          <cell r="H70">
            <v>2181</v>
          </cell>
          <cell r="P70">
            <v>3537</v>
          </cell>
          <cell r="Y70">
            <v>3979.0569999999998</v>
          </cell>
          <cell r="AA70">
            <v>4197.8682799999997</v>
          </cell>
        </row>
        <row r="71">
          <cell r="C71">
            <v>554</v>
          </cell>
          <cell r="D71">
            <v>1267</v>
          </cell>
          <cell r="E71">
            <v>1671</v>
          </cell>
          <cell r="F71">
            <v>1467</v>
          </cell>
          <cell r="G71">
            <v>2742</v>
          </cell>
          <cell r="H71">
            <v>2590</v>
          </cell>
          <cell r="P71">
            <v>2166</v>
          </cell>
          <cell r="Y71">
            <v>2196.7399999999998</v>
          </cell>
          <cell r="AA71">
            <v>2316.5182299999997</v>
          </cell>
        </row>
        <row r="72">
          <cell r="C72">
            <v>0</v>
          </cell>
          <cell r="D72">
            <v>27</v>
          </cell>
          <cell r="E72">
            <v>0</v>
          </cell>
          <cell r="F72">
            <v>27</v>
          </cell>
          <cell r="G72">
            <v>42</v>
          </cell>
          <cell r="H72">
            <v>42</v>
          </cell>
          <cell r="P72">
            <v>29</v>
          </cell>
          <cell r="Y72">
            <v>30.536999999999999</v>
          </cell>
          <cell r="AA72">
            <v>32.216535</v>
          </cell>
        </row>
        <row r="74">
          <cell r="C74">
            <v>80</v>
          </cell>
          <cell r="D74">
            <v>9</v>
          </cell>
          <cell r="E74">
            <v>3</v>
          </cell>
          <cell r="F74">
            <v>35</v>
          </cell>
          <cell r="G74">
            <v>40</v>
          </cell>
          <cell r="H74">
            <v>40</v>
          </cell>
          <cell r="P74">
            <v>5.5060000000000002</v>
          </cell>
          <cell r="Y74">
            <v>6.4938179999999974</v>
          </cell>
          <cell r="AA74">
            <v>6.8509779899999987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330</v>
          </cell>
          <cell r="D98">
            <v>198</v>
          </cell>
          <cell r="E98">
            <v>39</v>
          </cell>
          <cell r="F98">
            <v>0</v>
          </cell>
          <cell r="G98">
            <v>20</v>
          </cell>
          <cell r="H98">
            <v>102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260</v>
          </cell>
          <cell r="D99">
            <v>303</v>
          </cell>
          <cell r="E99">
            <v>555</v>
          </cell>
          <cell r="F99">
            <v>1003</v>
          </cell>
          <cell r="G99">
            <v>2546</v>
          </cell>
          <cell r="H99">
            <v>2464</v>
          </cell>
          <cell r="P99">
            <v>1083</v>
          </cell>
          <cell r="Y99">
            <v>1170.3989999999999</v>
          </cell>
          <cell r="AA99">
            <v>1228.91895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2500</v>
          </cell>
          <cell r="G105">
            <v>3013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1646</v>
          </cell>
          <cell r="D106">
            <v>2833</v>
          </cell>
          <cell r="E106">
            <v>6392</v>
          </cell>
          <cell r="F106">
            <v>13491</v>
          </cell>
          <cell r="G106">
            <v>9583</v>
          </cell>
          <cell r="H106">
            <v>12596</v>
          </cell>
          <cell r="P106">
            <v>8631</v>
          </cell>
          <cell r="Y106">
            <v>10543.162</v>
          </cell>
          <cell r="AA106">
            <v>11120.177014999999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12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129</v>
          </cell>
          <cell r="D168">
            <v>188</v>
          </cell>
          <cell r="E168">
            <v>141</v>
          </cell>
          <cell r="F168">
            <v>370</v>
          </cell>
          <cell r="G168">
            <v>370</v>
          </cell>
          <cell r="H168">
            <v>370</v>
          </cell>
          <cell r="I168">
            <v>370</v>
          </cell>
          <cell r="J168">
            <v>390</v>
          </cell>
          <cell r="K168">
            <v>409.5</v>
          </cell>
        </row>
        <row r="169">
          <cell r="C169">
            <v>801</v>
          </cell>
          <cell r="D169">
            <v>8921</v>
          </cell>
          <cell r="E169">
            <v>19</v>
          </cell>
          <cell r="F169">
            <v>50</v>
          </cell>
          <cell r="G169">
            <v>50</v>
          </cell>
          <cell r="H169">
            <v>50</v>
          </cell>
          <cell r="I169">
            <v>50</v>
          </cell>
          <cell r="J169">
            <v>52.65</v>
          </cell>
          <cell r="K169">
            <v>55.282499999999999</v>
          </cell>
        </row>
        <row r="171">
          <cell r="B171" t="str">
            <v>Collection of Tender Deposits</v>
          </cell>
          <cell r="C171">
            <v>23</v>
          </cell>
          <cell r="D171">
            <v>188</v>
          </cell>
          <cell r="E171">
            <v>19</v>
          </cell>
          <cell r="F171">
            <v>50</v>
          </cell>
          <cell r="G171">
            <v>50</v>
          </cell>
          <cell r="H171">
            <v>50</v>
          </cell>
          <cell r="I171">
            <v>50</v>
          </cell>
          <cell r="J171">
            <v>52.65</v>
          </cell>
          <cell r="K171">
            <v>55.282499999999999</v>
          </cell>
        </row>
        <row r="172">
          <cell r="B172" t="str">
            <v>Recoverable Revenue (telephone)</v>
          </cell>
          <cell r="C172">
            <v>778</v>
          </cell>
          <cell r="D172">
            <v>8921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114322</v>
          </cell>
          <cell r="D185">
            <v>179487</v>
          </cell>
          <cell r="E185">
            <v>172742</v>
          </cell>
          <cell r="F185">
            <v>105998</v>
          </cell>
          <cell r="G185">
            <v>105998</v>
          </cell>
          <cell r="H185">
            <v>105998</v>
          </cell>
          <cell r="I185">
            <v>111319</v>
          </cell>
          <cell r="J185">
            <v>117219</v>
          </cell>
          <cell r="K185">
            <v>123079.95000000001</v>
          </cell>
        </row>
        <row r="186">
          <cell r="C186">
            <v>0</v>
          </cell>
          <cell r="D186">
            <v>170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40</v>
          </cell>
          <cell r="E190">
            <v>9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0</v>
          </cell>
          <cell r="E191">
            <v>3646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5954</v>
          </cell>
          <cell r="D203">
            <v>13429</v>
          </cell>
          <cell r="E203">
            <v>6515</v>
          </cell>
          <cell r="F203">
            <v>7532</v>
          </cell>
          <cell r="G203">
            <v>7532</v>
          </cell>
          <cell r="H203">
            <v>7532</v>
          </cell>
          <cell r="P203">
            <v>8425</v>
          </cell>
          <cell r="Y203">
            <v>9372.5779999999995</v>
          </cell>
          <cell r="AA203">
            <v>9888.0697899999996</v>
          </cell>
        </row>
        <row r="204">
          <cell r="B204" t="str">
            <v>Management Services</v>
          </cell>
          <cell r="C204">
            <v>15227</v>
          </cell>
          <cell r="D204">
            <v>8832</v>
          </cell>
          <cell r="E204">
            <v>5604</v>
          </cell>
          <cell r="F204">
            <v>10710</v>
          </cell>
          <cell r="G204">
            <v>9877</v>
          </cell>
          <cell r="H204">
            <v>10877</v>
          </cell>
          <cell r="P204">
            <v>12764</v>
          </cell>
          <cell r="Y204">
            <v>14390.491999999998</v>
          </cell>
          <cell r="AA204">
            <v>15181.969059999998</v>
          </cell>
        </row>
        <row r="205">
          <cell r="B205" t="str">
            <v>Corporate Services</v>
          </cell>
          <cell r="C205">
            <v>6527</v>
          </cell>
          <cell r="D205">
            <v>20149</v>
          </cell>
          <cell r="E205">
            <v>42293</v>
          </cell>
          <cell r="F205">
            <v>52135</v>
          </cell>
          <cell r="G205">
            <v>52235</v>
          </cell>
          <cell r="H205">
            <v>51235</v>
          </cell>
          <cell r="P205">
            <v>91336</v>
          </cell>
          <cell r="Y205">
            <v>69782.80799999999</v>
          </cell>
          <cell r="AA205">
            <v>73614.962439999988</v>
          </cell>
        </row>
        <row r="206">
          <cell r="B206" t="str">
            <v>Financial Management (Office of the CFO)</v>
          </cell>
          <cell r="C206">
            <v>29417</v>
          </cell>
          <cell r="D206">
            <v>27930</v>
          </cell>
          <cell r="E206">
            <v>32569</v>
          </cell>
          <cell r="F206">
            <v>42520</v>
          </cell>
          <cell r="G206">
            <v>40760</v>
          </cell>
          <cell r="H206">
            <v>40760</v>
          </cell>
          <cell r="P206">
            <v>50630</v>
          </cell>
          <cell r="Y206">
            <v>54877.59</v>
          </cell>
          <cell r="AA206">
            <v>60184.857449999996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34514</v>
          </cell>
          <cell r="D225">
            <v>39695</v>
          </cell>
          <cell r="E225">
            <v>55457</v>
          </cell>
          <cell r="F225">
            <v>70397</v>
          </cell>
          <cell r="G225">
            <v>70291</v>
          </cell>
          <cell r="H225">
            <v>68873</v>
          </cell>
          <cell r="P225">
            <v>84901</v>
          </cell>
          <cell r="Y225">
            <v>91321.252999999997</v>
          </cell>
          <cell r="AA225">
            <v>96343.921914999984</v>
          </cell>
        </row>
        <row r="226">
          <cell r="C226">
            <v>30027</v>
          </cell>
          <cell r="D226">
            <v>34369</v>
          </cell>
          <cell r="E226">
            <v>48338</v>
          </cell>
          <cell r="F226">
            <v>62758</v>
          </cell>
          <cell r="G226">
            <v>61456</v>
          </cell>
          <cell r="H226">
            <v>60038</v>
          </cell>
          <cell r="P226">
            <v>74176</v>
          </cell>
          <cell r="Y226">
            <v>79577.827999999994</v>
          </cell>
          <cell r="AA226">
            <v>83954.608539999987</v>
          </cell>
        </row>
        <row r="227">
          <cell r="C227">
            <v>4487</v>
          </cell>
          <cell r="D227">
            <v>5326</v>
          </cell>
          <cell r="E227">
            <v>7119</v>
          </cell>
          <cell r="F227">
            <v>7639</v>
          </cell>
          <cell r="G227">
            <v>8835</v>
          </cell>
          <cell r="H227">
            <v>8835</v>
          </cell>
          <cell r="P227">
            <v>10725</v>
          </cell>
          <cell r="Y227">
            <v>11743.424999999999</v>
          </cell>
          <cell r="AA227">
            <v>12389.313374999998</v>
          </cell>
        </row>
        <row r="228">
          <cell r="C228">
            <v>21771</v>
          </cell>
          <cell r="D228">
            <v>29390</v>
          </cell>
          <cell r="E228">
            <v>28476</v>
          </cell>
          <cell r="F228">
            <v>31901</v>
          </cell>
          <cell r="G228">
            <v>30440</v>
          </cell>
          <cell r="H228">
            <v>31940</v>
          </cell>
          <cell r="P228">
            <v>71781</v>
          </cell>
          <cell r="Y228">
            <v>50256.145999999993</v>
          </cell>
          <cell r="AA228">
            <v>55309.234030000014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1309</v>
          </cell>
          <cell r="D230">
            <v>2091</v>
          </cell>
          <cell r="E230">
            <v>3381</v>
          </cell>
          <cell r="F230">
            <v>1968</v>
          </cell>
          <cell r="G230">
            <v>1772</v>
          </cell>
          <cell r="H230">
            <v>1772</v>
          </cell>
          <cell r="P230">
            <v>2591</v>
          </cell>
          <cell r="Y230">
            <v>2728.3229999999999</v>
          </cell>
          <cell r="AA230">
            <v>2878.3807649999999</v>
          </cell>
        </row>
        <row r="231">
          <cell r="C231">
            <v>42</v>
          </cell>
          <cell r="D231">
            <v>105</v>
          </cell>
          <cell r="E231">
            <v>854</v>
          </cell>
          <cell r="F231">
            <v>685</v>
          </cell>
          <cell r="G231">
            <v>369</v>
          </cell>
          <cell r="H231">
            <v>26</v>
          </cell>
          <cell r="P231">
            <v>749</v>
          </cell>
          <cell r="Y231">
            <v>789.10699999999997</v>
          </cell>
          <cell r="AA231">
            <v>832.50788499999987</v>
          </cell>
        </row>
        <row r="232">
          <cell r="C232">
            <v>5921</v>
          </cell>
          <cell r="D232">
            <v>4455</v>
          </cell>
          <cell r="E232">
            <v>4310</v>
          </cell>
          <cell r="F232">
            <v>2311</v>
          </cell>
          <cell r="G232">
            <v>3411</v>
          </cell>
          <cell r="H232">
            <v>3411</v>
          </cell>
          <cell r="P232">
            <v>5430</v>
          </cell>
          <cell r="Y232">
            <v>5717.79</v>
          </cell>
          <cell r="AA232">
            <v>8321.2684499999996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356</v>
          </cell>
          <cell r="D234">
            <v>514</v>
          </cell>
          <cell r="E234">
            <v>648</v>
          </cell>
          <cell r="F234">
            <v>1785</v>
          </cell>
          <cell r="G234">
            <v>1141</v>
          </cell>
          <cell r="H234">
            <v>806</v>
          </cell>
          <cell r="P234">
            <v>2107</v>
          </cell>
          <cell r="Y234">
            <v>2618.6709999999998</v>
          </cell>
          <cell r="AA234">
            <v>2762.6979049999995</v>
          </cell>
        </row>
        <row r="235">
          <cell r="C235">
            <v>494</v>
          </cell>
          <cell r="D235">
            <v>613</v>
          </cell>
          <cell r="E235">
            <v>813</v>
          </cell>
          <cell r="F235">
            <v>1524</v>
          </cell>
          <cell r="G235">
            <v>1108</v>
          </cell>
          <cell r="H235">
            <v>1083</v>
          </cell>
          <cell r="P235">
            <v>1573</v>
          </cell>
          <cell r="Y235">
            <v>1856.3689999999999</v>
          </cell>
          <cell r="AA235">
            <v>1958.4692949999999</v>
          </cell>
        </row>
        <row r="236">
          <cell r="C236">
            <v>4</v>
          </cell>
          <cell r="D236">
            <v>0</v>
          </cell>
          <cell r="E236">
            <v>148</v>
          </cell>
          <cell r="F236">
            <v>0</v>
          </cell>
          <cell r="G236">
            <v>384</v>
          </cell>
          <cell r="H236">
            <v>284</v>
          </cell>
          <cell r="P236">
            <v>1000</v>
          </cell>
          <cell r="Y236">
            <v>1000</v>
          </cell>
          <cell r="AA236">
            <v>1055</v>
          </cell>
        </row>
        <row r="237">
          <cell r="C237">
            <v>4</v>
          </cell>
          <cell r="D237">
            <v>794</v>
          </cell>
          <cell r="E237">
            <v>670</v>
          </cell>
          <cell r="F237">
            <v>909</v>
          </cell>
          <cell r="G237">
            <v>389</v>
          </cell>
          <cell r="H237">
            <v>2783</v>
          </cell>
          <cell r="P237">
            <v>2002</v>
          </cell>
          <cell r="Y237">
            <v>2108.1059999999998</v>
          </cell>
          <cell r="AA237">
            <v>2224.0518299999994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1644</v>
          </cell>
          <cell r="D241">
            <v>8250</v>
          </cell>
          <cell r="E241">
            <v>1490</v>
          </cell>
          <cell r="F241">
            <v>1001</v>
          </cell>
          <cell r="G241">
            <v>1501</v>
          </cell>
          <cell r="H241">
            <v>1501</v>
          </cell>
          <cell r="P241">
            <v>27923</v>
          </cell>
          <cell r="Y241">
            <v>2181.4839999999999</v>
          </cell>
          <cell r="AA241">
            <v>2301.4656199999999</v>
          </cell>
        </row>
        <row r="242">
          <cell r="C242">
            <v>778</v>
          </cell>
          <cell r="D242">
            <v>270</v>
          </cell>
          <cell r="E242">
            <v>270</v>
          </cell>
          <cell r="F242">
            <v>1525</v>
          </cell>
          <cell r="G242">
            <v>983</v>
          </cell>
          <cell r="H242">
            <v>473</v>
          </cell>
          <cell r="P242">
            <v>1576</v>
          </cell>
          <cell r="Y242">
            <v>2159.5280000000002</v>
          </cell>
          <cell r="AA242">
            <v>2278.3020399999996</v>
          </cell>
        </row>
        <row r="243">
          <cell r="C243">
            <v>0</v>
          </cell>
          <cell r="D243">
            <v>11</v>
          </cell>
          <cell r="E243">
            <v>39</v>
          </cell>
          <cell r="F243">
            <v>0</v>
          </cell>
          <cell r="G243">
            <v>340</v>
          </cell>
          <cell r="H243">
            <v>340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11</v>
          </cell>
          <cell r="D244">
            <v>1</v>
          </cell>
          <cell r="E244">
            <v>0</v>
          </cell>
          <cell r="F244">
            <v>58</v>
          </cell>
          <cell r="G244">
            <v>28</v>
          </cell>
          <cell r="H244">
            <v>28</v>
          </cell>
          <cell r="P244">
            <v>60</v>
          </cell>
          <cell r="Y244">
            <v>63.18</v>
          </cell>
          <cell r="AA244">
            <v>66.654899999999998</v>
          </cell>
        </row>
        <row r="245">
          <cell r="C245">
            <v>3347</v>
          </cell>
          <cell r="D245">
            <v>3375</v>
          </cell>
          <cell r="E245">
            <v>3480</v>
          </cell>
          <cell r="F245">
            <v>2488</v>
          </cell>
          <cell r="G245">
            <v>2988</v>
          </cell>
          <cell r="H245">
            <v>2988</v>
          </cell>
          <cell r="P245">
            <v>4708</v>
          </cell>
          <cell r="Y245">
            <v>4957.5239999999994</v>
          </cell>
          <cell r="AA245">
            <v>5230.1878199999992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55</v>
          </cell>
          <cell r="D249">
            <v>99</v>
          </cell>
          <cell r="E249">
            <v>0</v>
          </cell>
          <cell r="F249">
            <v>90</v>
          </cell>
          <cell r="G249">
            <v>0</v>
          </cell>
          <cell r="H249">
            <v>0</v>
          </cell>
          <cell r="P249">
            <v>0</v>
          </cell>
          <cell r="Y249">
            <v>-0.29700000000000415</v>
          </cell>
          <cell r="AA249">
            <v>-0.31333500000000436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26</v>
          </cell>
          <cell r="D252">
            <v>23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146</v>
          </cell>
          <cell r="D254">
            <v>100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173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228</v>
          </cell>
          <cell r="D257">
            <v>0</v>
          </cell>
          <cell r="E257">
            <v>1039</v>
          </cell>
          <cell r="F257">
            <v>1120</v>
          </cell>
          <cell r="G257">
            <v>1085</v>
          </cell>
          <cell r="H257">
            <v>1100</v>
          </cell>
          <cell r="P257">
            <v>1268</v>
          </cell>
          <cell r="Y257">
            <v>1884.5009999999997</v>
          </cell>
          <cell r="AA257">
            <v>1988.1485549999998</v>
          </cell>
        </row>
        <row r="258">
          <cell r="C258">
            <v>1194</v>
          </cell>
          <cell r="D258">
            <v>1211</v>
          </cell>
          <cell r="E258">
            <v>2165</v>
          </cell>
          <cell r="F258">
            <v>3799</v>
          </cell>
          <cell r="G258">
            <v>3060</v>
          </cell>
          <cell r="H258">
            <v>3095</v>
          </cell>
          <cell r="P258">
            <v>3930</v>
          </cell>
          <cell r="Y258">
            <v>4837.29</v>
          </cell>
          <cell r="AA258">
            <v>5103.3409499999998</v>
          </cell>
        </row>
        <row r="259">
          <cell r="C259">
            <v>493</v>
          </cell>
          <cell r="D259">
            <v>557</v>
          </cell>
          <cell r="E259">
            <v>581</v>
          </cell>
          <cell r="F259">
            <v>881</v>
          </cell>
          <cell r="G259">
            <v>781</v>
          </cell>
          <cell r="H259">
            <v>781</v>
          </cell>
          <cell r="P259">
            <v>927</v>
          </cell>
          <cell r="Y259">
            <v>1576.1309999999999</v>
          </cell>
          <cell r="AA259">
            <v>1662.8182049999998</v>
          </cell>
        </row>
        <row r="260">
          <cell r="C260">
            <v>5</v>
          </cell>
          <cell r="D260">
            <v>11</v>
          </cell>
          <cell r="E260">
            <v>3</v>
          </cell>
          <cell r="F260">
            <v>0</v>
          </cell>
          <cell r="G260">
            <v>10</v>
          </cell>
          <cell r="H260">
            <v>510</v>
          </cell>
          <cell r="P260">
            <v>1600</v>
          </cell>
          <cell r="Y260">
            <v>200</v>
          </cell>
          <cell r="AA260">
            <v>211</v>
          </cell>
        </row>
        <row r="261">
          <cell r="C261">
            <v>0</v>
          </cell>
          <cell r="D261">
            <v>6</v>
          </cell>
          <cell r="E261">
            <v>58</v>
          </cell>
          <cell r="F261">
            <v>111</v>
          </cell>
          <cell r="G261">
            <v>111</v>
          </cell>
          <cell r="H261">
            <v>111</v>
          </cell>
          <cell r="P261">
            <v>117</v>
          </cell>
          <cell r="Y261">
            <v>123.20099999999999</v>
          </cell>
          <cell r="AA261">
            <v>129.97705499999998</v>
          </cell>
        </row>
        <row r="262">
          <cell r="C262">
            <v>2102</v>
          </cell>
          <cell r="D262">
            <v>2904</v>
          </cell>
          <cell r="E262">
            <v>2720</v>
          </cell>
          <cell r="F262">
            <v>5168</v>
          </cell>
          <cell r="G262">
            <v>4283</v>
          </cell>
          <cell r="H262">
            <v>4054</v>
          </cell>
          <cell r="P262">
            <v>6969</v>
          </cell>
          <cell r="Y262">
            <v>7468.8569999999991</v>
          </cell>
          <cell r="AA262">
            <v>7879.6441349999996</v>
          </cell>
        </row>
        <row r="263">
          <cell r="C263">
            <v>2930</v>
          </cell>
          <cell r="D263">
            <v>2433</v>
          </cell>
          <cell r="E263">
            <v>3556</v>
          </cell>
          <cell r="F263">
            <v>3509</v>
          </cell>
          <cell r="G263">
            <v>3715</v>
          </cell>
          <cell r="H263">
            <v>3715</v>
          </cell>
          <cell r="P263">
            <v>3751</v>
          </cell>
          <cell r="Y263">
            <v>3950.0929999999998</v>
          </cell>
          <cell r="AA263">
            <v>4167.3481149999998</v>
          </cell>
        </row>
        <row r="264">
          <cell r="C264">
            <v>459</v>
          </cell>
          <cell r="D264">
            <v>923</v>
          </cell>
          <cell r="E264">
            <v>1510</v>
          </cell>
          <cell r="F264">
            <v>2286</v>
          </cell>
          <cell r="G264">
            <v>1997</v>
          </cell>
          <cell r="H264">
            <v>2017</v>
          </cell>
          <cell r="P264">
            <v>2783</v>
          </cell>
          <cell r="Y264">
            <v>3031.2869999999998</v>
          </cell>
          <cell r="AA264">
            <v>3198.0077849999998</v>
          </cell>
        </row>
        <row r="265">
          <cell r="C265">
            <v>223</v>
          </cell>
          <cell r="D265">
            <v>444</v>
          </cell>
          <cell r="E265">
            <v>741</v>
          </cell>
          <cell r="F265">
            <v>656</v>
          </cell>
          <cell r="G265">
            <v>942</v>
          </cell>
          <cell r="H265">
            <v>1020</v>
          </cell>
          <cell r="P265">
            <v>688</v>
          </cell>
          <cell r="Y265">
            <v>974.46399999999994</v>
          </cell>
          <cell r="AA265">
            <v>1028.0595199999998</v>
          </cell>
        </row>
        <row r="266">
          <cell r="C266">
            <v>0</v>
          </cell>
          <cell r="D266">
            <v>27</v>
          </cell>
          <cell r="E266">
            <v>0</v>
          </cell>
          <cell r="F266">
            <v>27</v>
          </cell>
          <cell r="G266">
            <v>42</v>
          </cell>
          <cell r="H266">
            <v>42</v>
          </cell>
          <cell r="P266">
            <v>29</v>
          </cell>
          <cell r="Y266">
            <v>30.536999999999999</v>
          </cell>
          <cell r="AA266">
            <v>32.216535</v>
          </cell>
        </row>
        <row r="267">
          <cell r="C267">
            <v>52</v>
          </cell>
          <cell r="D267">
            <v>4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52</v>
          </cell>
          <cell r="D268">
            <v>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78</v>
          </cell>
          <cell r="D291">
            <v>173</v>
          </cell>
          <cell r="E291">
            <v>555</v>
          </cell>
          <cell r="F291">
            <v>1003</v>
          </cell>
          <cell r="G291">
            <v>1882</v>
          </cell>
          <cell r="H291">
            <v>1800</v>
          </cell>
          <cell r="P291">
            <v>1083</v>
          </cell>
          <cell r="Y291">
            <v>1170.3989999999999</v>
          </cell>
          <cell r="AA291">
            <v>1228.91895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78</v>
          </cell>
          <cell r="D293">
            <v>173</v>
          </cell>
          <cell r="E293">
            <v>555</v>
          </cell>
          <cell r="F293">
            <v>1003</v>
          </cell>
          <cell r="G293">
            <v>1882</v>
          </cell>
          <cell r="H293">
            <v>1800</v>
          </cell>
          <cell r="P293">
            <v>1083</v>
          </cell>
          <cell r="Y293">
            <v>1170.3989999999999</v>
          </cell>
          <cell r="AA293">
            <v>1228.91895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710</v>
          </cell>
          <cell r="D298">
            <v>1078</v>
          </cell>
          <cell r="E298">
            <v>2493</v>
          </cell>
          <cell r="F298">
            <v>9596</v>
          </cell>
          <cell r="G298">
            <v>7791</v>
          </cell>
          <cell r="H298">
            <v>7791</v>
          </cell>
          <cell r="P298">
            <v>5390</v>
          </cell>
          <cell r="Y298">
            <v>5675.6369999999997</v>
          </cell>
          <cell r="AA298">
            <v>5987.7970349999996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2500</v>
          </cell>
          <cell r="G299">
            <v>3013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710</v>
          </cell>
          <cell r="D300">
            <v>1078</v>
          </cell>
          <cell r="E300">
            <v>2493</v>
          </cell>
          <cell r="F300">
            <v>7096</v>
          </cell>
          <cell r="G300">
            <v>4778</v>
          </cell>
          <cell r="H300">
            <v>7791</v>
          </cell>
          <cell r="P300">
            <v>5390</v>
          </cell>
          <cell r="Y300">
            <v>5675.6369999999997</v>
          </cell>
          <cell r="AA300">
            <v>5987.7970349999996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967</v>
          </cell>
          <cell r="D353">
            <v>811</v>
          </cell>
          <cell r="E353">
            <v>2280</v>
          </cell>
          <cell r="F353">
            <v>8015</v>
          </cell>
          <cell r="G353">
            <v>2485</v>
          </cell>
          <cell r="H353">
            <v>2485</v>
          </cell>
          <cell r="P353">
            <v>16791</v>
          </cell>
          <cell r="Y353">
            <v>6310.4670000000042</v>
          </cell>
          <cell r="AA353">
            <v>6657.542685000004</v>
          </cell>
        </row>
        <row r="354">
          <cell r="B354" t="str">
            <v>Economic Analysis</v>
          </cell>
          <cell r="C354">
            <v>0</v>
          </cell>
          <cell r="D354">
            <v>0</v>
          </cell>
          <cell r="E354">
            <v>2909</v>
          </cell>
          <cell r="F354">
            <v>4576</v>
          </cell>
          <cell r="G354">
            <v>5466</v>
          </cell>
          <cell r="H354">
            <v>5466</v>
          </cell>
          <cell r="P354">
            <v>5220</v>
          </cell>
          <cell r="Y354">
            <v>6127.5939999999991</v>
          </cell>
          <cell r="AA354">
            <v>6464.6116699999984</v>
          </cell>
        </row>
        <row r="355">
          <cell r="B355" t="str">
            <v>Fiscal Policy</v>
          </cell>
          <cell r="C355">
            <v>4784</v>
          </cell>
          <cell r="D355">
            <v>3871</v>
          </cell>
          <cell r="E355">
            <v>2928</v>
          </cell>
          <cell r="F355">
            <v>4465</v>
          </cell>
          <cell r="G355">
            <v>4539</v>
          </cell>
          <cell r="H355">
            <v>4539</v>
          </cell>
          <cell r="P355">
            <v>5001</v>
          </cell>
          <cell r="Y355">
            <v>5781.5749999999998</v>
          </cell>
          <cell r="AA355">
            <v>6099.5616249999994</v>
          </cell>
        </row>
        <row r="356">
          <cell r="B356" t="str">
            <v>Budget Management</v>
          </cell>
          <cell r="C356">
            <v>11123</v>
          </cell>
          <cell r="D356">
            <v>21145</v>
          </cell>
          <cell r="E356">
            <v>13550</v>
          </cell>
          <cell r="F356">
            <v>15495</v>
          </cell>
          <cell r="G356">
            <v>16194</v>
          </cell>
          <cell r="H356">
            <v>16194</v>
          </cell>
          <cell r="P356">
            <v>17823</v>
          </cell>
          <cell r="Y356">
            <v>21578.496999999999</v>
          </cell>
          <cell r="AA356">
            <v>22765.314334999999</v>
          </cell>
        </row>
        <row r="357">
          <cell r="B357" t="str">
            <v>Public Finance</v>
          </cell>
          <cell r="C357">
            <v>6877</v>
          </cell>
          <cell r="D357">
            <v>8050</v>
          </cell>
          <cell r="E357">
            <v>14947</v>
          </cell>
          <cell r="F357">
            <v>20697</v>
          </cell>
          <cell r="G357">
            <v>12929</v>
          </cell>
          <cell r="H357">
            <v>12929</v>
          </cell>
          <cell r="P357">
            <v>19101</v>
          </cell>
          <cell r="Y357">
            <v>18194.517</v>
          </cell>
          <cell r="AA357">
            <v>19195.215434999998</v>
          </cell>
        </row>
        <row r="358">
          <cell r="B358" t="str">
            <v>Municipal Finance</v>
          </cell>
          <cell r="C358">
            <v>15710</v>
          </cell>
          <cell r="D358">
            <v>47281</v>
          </cell>
          <cell r="E358">
            <v>95499</v>
          </cell>
          <cell r="F358">
            <v>62457</v>
          </cell>
          <cell r="G358">
            <v>82092</v>
          </cell>
          <cell r="H358">
            <v>82092</v>
          </cell>
          <cell r="P358">
            <v>65180</v>
          </cell>
          <cell r="Y358">
            <v>72238.588999999993</v>
          </cell>
          <cell r="AA358">
            <v>75850.518449999989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22027</v>
          </cell>
          <cell r="D375">
            <v>26118</v>
          </cell>
          <cell r="E375">
            <v>39085</v>
          </cell>
          <cell r="F375">
            <v>55692</v>
          </cell>
          <cell r="G375">
            <v>49463</v>
          </cell>
          <cell r="H375">
            <v>51463</v>
          </cell>
          <cell r="P375">
            <v>84567</v>
          </cell>
          <cell r="Y375">
            <v>93232.954999999987</v>
          </cell>
          <cell r="AA375">
            <v>98118.317980000007</v>
          </cell>
        </row>
        <row r="376">
          <cell r="C376">
            <v>19228</v>
          </cell>
          <cell r="D376">
            <v>22885</v>
          </cell>
          <cell r="E376">
            <v>34558</v>
          </cell>
          <cell r="F376">
            <v>51006</v>
          </cell>
          <cell r="G376">
            <v>44177</v>
          </cell>
          <cell r="H376">
            <v>46177</v>
          </cell>
          <cell r="P376">
            <v>72194</v>
          </cell>
          <cell r="Y376">
            <v>79074.731999999989</v>
          </cell>
          <cell r="AA376">
            <v>83229.351305000004</v>
          </cell>
        </row>
        <row r="377">
          <cell r="C377">
            <v>2799</v>
          </cell>
          <cell r="D377">
            <v>3233</v>
          </cell>
          <cell r="E377">
            <v>4527</v>
          </cell>
          <cell r="F377">
            <v>4686</v>
          </cell>
          <cell r="G377">
            <v>5286</v>
          </cell>
          <cell r="H377">
            <v>5286</v>
          </cell>
          <cell r="P377">
            <v>12373</v>
          </cell>
          <cell r="Y377">
            <v>14158.223</v>
          </cell>
          <cell r="AA377">
            <v>14888.966675</v>
          </cell>
        </row>
        <row r="378">
          <cell r="C378">
            <v>17157</v>
          </cell>
          <cell r="D378">
            <v>54450</v>
          </cell>
          <cell r="E378">
            <v>91909</v>
          </cell>
          <cell r="F378">
            <v>58918</v>
          </cell>
          <cell r="G378">
            <v>73629</v>
          </cell>
          <cell r="H378">
            <v>71629</v>
          </cell>
          <cell r="P378">
            <v>43485</v>
          </cell>
          <cell r="Y378">
            <v>34897.180000000008</v>
          </cell>
          <cell r="AA378">
            <v>36700.640394999995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631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58</v>
          </cell>
          <cell r="D381">
            <v>115</v>
          </cell>
          <cell r="E381">
            <v>189</v>
          </cell>
          <cell r="F381">
            <v>559</v>
          </cell>
          <cell r="G381">
            <v>134</v>
          </cell>
          <cell r="H381">
            <v>496</v>
          </cell>
          <cell r="P381">
            <v>292</v>
          </cell>
          <cell r="Y381">
            <v>780.06499999999994</v>
          </cell>
          <cell r="AA381">
            <v>820.89416499999993</v>
          </cell>
        </row>
        <row r="382">
          <cell r="C382">
            <v>191</v>
          </cell>
          <cell r="D382">
            <v>0</v>
          </cell>
          <cell r="E382">
            <v>471</v>
          </cell>
          <cell r="F382">
            <v>526</v>
          </cell>
          <cell r="G382">
            <v>526</v>
          </cell>
          <cell r="H382">
            <v>526</v>
          </cell>
          <cell r="P382">
            <v>555</v>
          </cell>
          <cell r="Y382">
            <v>2580.203</v>
          </cell>
          <cell r="AA382">
            <v>2722.114165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113</v>
          </cell>
          <cell r="D384">
            <v>150</v>
          </cell>
          <cell r="E384">
            <v>248</v>
          </cell>
          <cell r="F384">
            <v>201</v>
          </cell>
          <cell r="G384">
            <v>215</v>
          </cell>
          <cell r="H384">
            <v>140</v>
          </cell>
          <cell r="P384">
            <v>476</v>
          </cell>
          <cell r="Y384">
            <v>494.971</v>
          </cell>
          <cell r="AA384">
            <v>522.02066000000002</v>
          </cell>
        </row>
        <row r="385">
          <cell r="C385">
            <v>182</v>
          </cell>
          <cell r="D385">
            <v>7808</v>
          </cell>
          <cell r="E385">
            <v>4871</v>
          </cell>
          <cell r="F385">
            <v>652</v>
          </cell>
          <cell r="G385">
            <v>445</v>
          </cell>
          <cell r="H385">
            <v>470</v>
          </cell>
          <cell r="P385">
            <v>637</v>
          </cell>
          <cell r="Y385">
            <v>768.30499999999995</v>
          </cell>
          <cell r="AA385">
            <v>809.42453499999988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310</v>
          </cell>
          <cell r="H386">
            <v>310</v>
          </cell>
          <cell r="P386">
            <v>106</v>
          </cell>
          <cell r="Y386">
            <v>112</v>
          </cell>
          <cell r="AA386">
            <v>118.16</v>
          </cell>
        </row>
        <row r="387">
          <cell r="C387">
            <v>5933</v>
          </cell>
          <cell r="D387">
            <v>41636</v>
          </cell>
          <cell r="E387">
            <v>80936</v>
          </cell>
          <cell r="F387">
            <v>50290</v>
          </cell>
          <cell r="G387">
            <v>66102</v>
          </cell>
          <cell r="H387">
            <v>64102</v>
          </cell>
          <cell r="P387">
            <v>34807</v>
          </cell>
          <cell r="Y387">
            <v>20218.581000000006</v>
          </cell>
          <cell r="AA387">
            <v>21230.602954999998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4872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75</v>
          </cell>
          <cell r="D392">
            <v>22</v>
          </cell>
          <cell r="E392">
            <v>46</v>
          </cell>
          <cell r="F392">
            <v>0</v>
          </cell>
          <cell r="G392">
            <v>6</v>
          </cell>
          <cell r="H392">
            <v>1</v>
          </cell>
          <cell r="P392">
            <v>0</v>
          </cell>
          <cell r="Y392">
            <v>70</v>
          </cell>
          <cell r="AA392">
            <v>73.849999999999994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329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31</v>
          </cell>
          <cell r="D399">
            <v>51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</v>
          </cell>
          <cell r="D402">
            <v>5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4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</v>
          </cell>
          <cell r="D407">
            <v>0</v>
          </cell>
          <cell r="E407">
            <v>111</v>
          </cell>
          <cell r="F407">
            <v>142</v>
          </cell>
          <cell r="G407">
            <v>211</v>
          </cell>
          <cell r="H407">
            <v>196</v>
          </cell>
          <cell r="P407">
            <v>215</v>
          </cell>
          <cell r="Y407">
            <v>512.68499999999995</v>
          </cell>
          <cell r="AA407">
            <v>540.68260499999997</v>
          </cell>
        </row>
        <row r="408">
          <cell r="C408">
            <v>859</v>
          </cell>
          <cell r="D408">
            <v>1267</v>
          </cell>
          <cell r="E408">
            <v>1798</v>
          </cell>
          <cell r="F408">
            <v>2211</v>
          </cell>
          <cell r="G408">
            <v>1945</v>
          </cell>
          <cell r="H408">
            <v>1860</v>
          </cell>
          <cell r="P408">
            <v>2191</v>
          </cell>
          <cell r="Y408">
            <v>3029.953</v>
          </cell>
          <cell r="AA408">
            <v>3192.8412049999997</v>
          </cell>
        </row>
        <row r="409">
          <cell r="C409">
            <v>95</v>
          </cell>
          <cell r="D409">
            <v>97</v>
          </cell>
          <cell r="E409">
            <v>209</v>
          </cell>
          <cell r="F409">
            <v>165</v>
          </cell>
          <cell r="G409">
            <v>181</v>
          </cell>
          <cell r="H409">
            <v>181</v>
          </cell>
          <cell r="P409">
            <v>206</v>
          </cell>
          <cell r="Y409">
            <v>533.22899999999993</v>
          </cell>
          <cell r="AA409">
            <v>562.36178999999993</v>
          </cell>
        </row>
        <row r="410">
          <cell r="C410">
            <v>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1440</v>
          </cell>
          <cell r="D412">
            <v>2041</v>
          </cell>
          <cell r="E412">
            <v>2467</v>
          </cell>
          <cell r="F412">
            <v>3464</v>
          </cell>
          <cell r="G412">
            <v>3092</v>
          </cell>
          <cell r="H412">
            <v>3065</v>
          </cell>
          <cell r="P412">
            <v>3223</v>
          </cell>
          <cell r="Y412">
            <v>4336.1569999999992</v>
          </cell>
          <cell r="AA412">
            <v>4567.379934999999</v>
          </cell>
        </row>
        <row r="413">
          <cell r="C413">
            <v>1466</v>
          </cell>
          <cell r="D413">
            <v>64</v>
          </cell>
          <cell r="E413">
            <v>48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720</v>
          </cell>
          <cell r="D414">
            <v>799</v>
          </cell>
          <cell r="E414">
            <v>142</v>
          </cell>
          <cell r="F414">
            <v>248</v>
          </cell>
          <cell r="G414">
            <v>12</v>
          </cell>
          <cell r="H414">
            <v>12</v>
          </cell>
          <cell r="P414">
            <v>492</v>
          </cell>
          <cell r="Y414">
            <v>768.37200000000007</v>
          </cell>
          <cell r="AA414">
            <v>810.59560499999998</v>
          </cell>
        </row>
        <row r="415">
          <cell r="C415">
            <v>156</v>
          </cell>
          <cell r="D415">
            <v>391</v>
          </cell>
          <cell r="E415">
            <v>373</v>
          </cell>
          <cell r="F415">
            <v>460</v>
          </cell>
          <cell r="G415">
            <v>450</v>
          </cell>
          <cell r="H415">
            <v>270</v>
          </cell>
          <cell r="P415">
            <v>285</v>
          </cell>
          <cell r="Y415">
            <v>692.65900000000011</v>
          </cell>
          <cell r="AA415">
            <v>729.71277499999997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82</v>
          </cell>
          <cell r="E441">
            <v>0</v>
          </cell>
          <cell r="F441">
            <v>0</v>
          </cell>
          <cell r="G441">
            <v>40</v>
          </cell>
          <cell r="H441">
            <v>40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82</v>
          </cell>
          <cell r="E443">
            <v>0</v>
          </cell>
          <cell r="F443">
            <v>0</v>
          </cell>
          <cell r="G443">
            <v>40</v>
          </cell>
          <cell r="H443">
            <v>40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277</v>
          </cell>
          <cell r="D448">
            <v>508</v>
          </cell>
          <cell r="E448">
            <v>1119</v>
          </cell>
          <cell r="F448">
            <v>1095</v>
          </cell>
          <cell r="G448">
            <v>573</v>
          </cell>
          <cell r="H448">
            <v>573</v>
          </cell>
          <cell r="P448">
            <v>1064</v>
          </cell>
          <cell r="Y448">
            <v>2101.1040000000003</v>
          </cell>
          <cell r="AA448">
            <v>2213.8058250000004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277</v>
          </cell>
          <cell r="D450">
            <v>508</v>
          </cell>
          <cell r="E450">
            <v>1119</v>
          </cell>
          <cell r="F450">
            <v>1095</v>
          </cell>
          <cell r="G450">
            <v>573</v>
          </cell>
          <cell r="H450">
            <v>573</v>
          </cell>
          <cell r="P450">
            <v>1064</v>
          </cell>
          <cell r="Y450">
            <v>2101.1040000000003</v>
          </cell>
          <cell r="AA450">
            <v>2213.8058250000004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1333</v>
          </cell>
          <cell r="D503">
            <v>1079</v>
          </cell>
          <cell r="E503">
            <v>724</v>
          </cell>
          <cell r="F503">
            <v>1912</v>
          </cell>
          <cell r="G503">
            <v>2892</v>
          </cell>
          <cell r="H503">
            <v>2899</v>
          </cell>
          <cell r="P503">
            <v>2127</v>
          </cell>
          <cell r="Y503">
            <v>2719.5070000000001</v>
          </cell>
          <cell r="AA503">
            <v>2869.0798850000001</v>
          </cell>
        </row>
        <row r="504">
          <cell r="B504" t="str">
            <v>Asset Management</v>
          </cell>
          <cell r="C504">
            <v>1159</v>
          </cell>
          <cell r="D504">
            <v>3008</v>
          </cell>
          <cell r="E504">
            <v>5981</v>
          </cell>
          <cell r="F504">
            <v>15726</v>
          </cell>
          <cell r="G504">
            <v>10914</v>
          </cell>
          <cell r="H504">
            <v>9414</v>
          </cell>
          <cell r="P504">
            <v>10312</v>
          </cell>
          <cell r="Y504">
            <v>9973.9489999999987</v>
          </cell>
          <cell r="AA504">
            <v>10522.516194999998</v>
          </cell>
        </row>
        <row r="505">
          <cell r="B505" t="str">
            <v>Support and Interlinked Financial System</v>
          </cell>
          <cell r="C505">
            <v>12935</v>
          </cell>
          <cell r="D505">
            <v>11604</v>
          </cell>
          <cell r="E505">
            <v>27807</v>
          </cell>
          <cell r="F505">
            <v>26709</v>
          </cell>
          <cell r="G505">
            <v>30041</v>
          </cell>
          <cell r="H505">
            <v>31534</v>
          </cell>
          <cell r="P505">
            <v>35143</v>
          </cell>
          <cell r="Y505">
            <v>34106.332999999999</v>
          </cell>
          <cell r="AA505">
            <v>35982.181314999994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7561</v>
          </cell>
          <cell r="D525">
            <v>11027</v>
          </cell>
          <cell r="E525">
            <v>20392</v>
          </cell>
          <cell r="F525">
            <v>31575</v>
          </cell>
          <cell r="G525">
            <v>29732</v>
          </cell>
          <cell r="H525">
            <v>29232</v>
          </cell>
          <cell r="P525">
            <v>37772</v>
          </cell>
          <cell r="Y525">
            <v>34633.263999999996</v>
          </cell>
          <cell r="AA525">
            <v>36538.093519999995</v>
          </cell>
        </row>
        <row r="526">
          <cell r="C526">
            <v>6668</v>
          </cell>
          <cell r="D526">
            <v>9615</v>
          </cell>
          <cell r="E526">
            <v>18476</v>
          </cell>
          <cell r="F526">
            <v>27239</v>
          </cell>
          <cell r="G526">
            <v>26913</v>
          </cell>
          <cell r="H526">
            <v>26413</v>
          </cell>
          <cell r="P526">
            <v>33509</v>
          </cell>
          <cell r="Y526">
            <v>29545.304999999997</v>
          </cell>
          <cell r="AA526">
            <v>31170.296774999995</v>
          </cell>
        </row>
        <row r="527">
          <cell r="C527">
            <v>893</v>
          </cell>
          <cell r="D527">
            <v>1412</v>
          </cell>
          <cell r="E527">
            <v>1916</v>
          </cell>
          <cell r="F527">
            <v>4336</v>
          </cell>
          <cell r="G527">
            <v>2819</v>
          </cell>
          <cell r="H527">
            <v>2819</v>
          </cell>
          <cell r="P527">
            <v>4263</v>
          </cell>
          <cell r="Y527">
            <v>5087.9589999999998</v>
          </cell>
          <cell r="AA527">
            <v>5367.7967449999996</v>
          </cell>
        </row>
        <row r="528">
          <cell r="C528">
            <v>7522</v>
          </cell>
          <cell r="D528">
            <v>4180</v>
          </cell>
          <cell r="E528">
            <v>13211</v>
          </cell>
          <cell r="F528">
            <v>9676</v>
          </cell>
          <cell r="G528">
            <v>10570</v>
          </cell>
          <cell r="H528">
            <v>11070</v>
          </cell>
          <cell r="P528">
            <v>9240</v>
          </cell>
          <cell r="Y528">
            <v>11377.547999999999</v>
          </cell>
          <cell r="AA528">
            <v>12003.313139999997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15</v>
          </cell>
          <cell r="Y529">
            <v>0</v>
          </cell>
          <cell r="AA529">
            <v>0</v>
          </cell>
        </row>
        <row r="530">
          <cell r="C530">
            <v>403</v>
          </cell>
          <cell r="D530">
            <v>492</v>
          </cell>
          <cell r="E530">
            <v>130</v>
          </cell>
          <cell r="F530">
            <v>238</v>
          </cell>
          <cell r="G530">
            <v>138</v>
          </cell>
          <cell r="H530">
            <v>138</v>
          </cell>
          <cell r="P530">
            <v>251</v>
          </cell>
          <cell r="Y530">
            <v>335.12199999999996</v>
          </cell>
          <cell r="AA530">
            <v>353.55370999999991</v>
          </cell>
        </row>
        <row r="531">
          <cell r="C531">
            <v>30</v>
          </cell>
          <cell r="D531">
            <v>137</v>
          </cell>
          <cell r="E531">
            <v>609</v>
          </cell>
          <cell r="F531">
            <v>514</v>
          </cell>
          <cell r="G531">
            <v>324</v>
          </cell>
          <cell r="H531">
            <v>309</v>
          </cell>
          <cell r="P531">
            <v>213</v>
          </cell>
          <cell r="Y531">
            <v>444.37599999999998</v>
          </cell>
          <cell r="AA531">
            <v>468.81667999999996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168</v>
          </cell>
          <cell r="D534">
            <v>83</v>
          </cell>
          <cell r="E534">
            <v>315</v>
          </cell>
          <cell r="F534">
            <v>722</v>
          </cell>
          <cell r="G534">
            <v>377</v>
          </cell>
          <cell r="H534">
            <v>777</v>
          </cell>
          <cell r="P534">
            <v>317</v>
          </cell>
          <cell r="Y534">
            <v>798.17399999999998</v>
          </cell>
          <cell r="AA534">
            <v>842.07356999999979</v>
          </cell>
        </row>
        <row r="535">
          <cell r="C535">
            <v>2047</v>
          </cell>
          <cell r="D535">
            <v>115</v>
          </cell>
          <cell r="E535">
            <v>3844</v>
          </cell>
          <cell r="F535">
            <v>563</v>
          </cell>
          <cell r="G535">
            <v>389</v>
          </cell>
          <cell r="H535">
            <v>389</v>
          </cell>
          <cell r="P535">
            <v>349</v>
          </cell>
          <cell r="Y535">
            <v>621.27</v>
          </cell>
          <cell r="AA535">
            <v>655.43984999999986</v>
          </cell>
        </row>
        <row r="536">
          <cell r="C536">
            <v>911</v>
          </cell>
          <cell r="D536">
            <v>0</v>
          </cell>
          <cell r="E536">
            <v>1596</v>
          </cell>
          <cell r="F536">
            <v>500</v>
          </cell>
          <cell r="G536">
            <v>1000</v>
          </cell>
          <cell r="H536">
            <v>1100</v>
          </cell>
          <cell r="P536">
            <v>634</v>
          </cell>
          <cell r="Y536">
            <v>526.5</v>
          </cell>
          <cell r="AA536">
            <v>555.45749999999998</v>
          </cell>
        </row>
        <row r="537">
          <cell r="C537">
            <v>639</v>
          </cell>
          <cell r="D537">
            <v>651</v>
          </cell>
          <cell r="E537">
            <v>864</v>
          </cell>
          <cell r="F537">
            <v>1737</v>
          </cell>
          <cell r="G537">
            <v>1482</v>
          </cell>
          <cell r="H537">
            <v>1482</v>
          </cell>
          <cell r="P537">
            <v>1584</v>
          </cell>
          <cell r="Y537">
            <v>1975.4279999999999</v>
          </cell>
          <cell r="AA537">
            <v>2084.0765399999996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465</v>
          </cell>
          <cell r="D541">
            <v>0</v>
          </cell>
          <cell r="E541">
            <v>0</v>
          </cell>
          <cell r="F541">
            <v>147</v>
          </cell>
          <cell r="G541">
            <v>0</v>
          </cell>
          <cell r="H541">
            <v>0</v>
          </cell>
          <cell r="P541">
            <v>0</v>
          </cell>
          <cell r="Y541">
            <v>0.11599999999998545</v>
          </cell>
          <cell r="AA541">
            <v>0.12237999999998464</v>
          </cell>
        </row>
        <row r="542">
          <cell r="C542">
            <v>24</v>
          </cell>
          <cell r="D542">
            <v>20</v>
          </cell>
          <cell r="E542">
            <v>4</v>
          </cell>
          <cell r="F542">
            <v>1</v>
          </cell>
          <cell r="G542">
            <v>9</v>
          </cell>
          <cell r="H542">
            <v>9</v>
          </cell>
          <cell r="P542">
            <v>0</v>
          </cell>
          <cell r="Y542">
            <v>5.2999999999999936E-2</v>
          </cell>
          <cell r="AA542">
            <v>5.591499999999993E-2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4</v>
          </cell>
          <cell r="D549">
            <v>19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0.52999999999999936</v>
          </cell>
          <cell r="AA549">
            <v>0.55914999999999926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6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0.21199999999999974</v>
          </cell>
          <cell r="AA552">
            <v>0.22365999999999972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8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10</v>
          </cell>
          <cell r="D557">
            <v>0</v>
          </cell>
          <cell r="E557">
            <v>32</v>
          </cell>
          <cell r="F557">
            <v>25</v>
          </cell>
          <cell r="G557">
            <v>47</v>
          </cell>
          <cell r="H557">
            <v>97</v>
          </cell>
          <cell r="P557">
            <v>54</v>
          </cell>
          <cell r="Y557">
            <v>61.635999999999996</v>
          </cell>
          <cell r="AA557">
            <v>65.025980000000004</v>
          </cell>
        </row>
        <row r="558">
          <cell r="C558">
            <v>350</v>
          </cell>
          <cell r="D558">
            <v>201</v>
          </cell>
          <cell r="E558">
            <v>815</v>
          </cell>
          <cell r="F558">
            <v>707</v>
          </cell>
          <cell r="G558">
            <v>927</v>
          </cell>
          <cell r="H558">
            <v>927</v>
          </cell>
          <cell r="P558">
            <v>671</v>
          </cell>
          <cell r="Y558">
            <v>883.12799999999993</v>
          </cell>
          <cell r="AA558">
            <v>931.70003999999994</v>
          </cell>
        </row>
        <row r="559">
          <cell r="C559">
            <v>898</v>
          </cell>
          <cell r="D559">
            <v>747</v>
          </cell>
          <cell r="E559">
            <v>2192</v>
          </cell>
          <cell r="F559">
            <v>2250</v>
          </cell>
          <cell r="G559">
            <v>2695</v>
          </cell>
          <cell r="H559">
            <v>2710</v>
          </cell>
          <cell r="P559">
            <v>2733</v>
          </cell>
          <cell r="Y559">
            <v>3778.8999999999996</v>
          </cell>
          <cell r="AA559">
            <v>3986.7394999999997</v>
          </cell>
        </row>
        <row r="560">
          <cell r="C560">
            <v>206</v>
          </cell>
          <cell r="D560">
            <v>139</v>
          </cell>
          <cell r="E560">
            <v>279</v>
          </cell>
          <cell r="F560">
            <v>0</v>
          </cell>
          <cell r="G560">
            <v>448</v>
          </cell>
          <cell r="H560">
            <v>448</v>
          </cell>
          <cell r="P560">
            <v>396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490</v>
          </cell>
          <cell r="D562">
            <v>574</v>
          </cell>
          <cell r="E562">
            <v>1201</v>
          </cell>
          <cell r="F562">
            <v>1498</v>
          </cell>
          <cell r="G562">
            <v>1431</v>
          </cell>
          <cell r="H562">
            <v>1431</v>
          </cell>
          <cell r="P562">
            <v>1075</v>
          </cell>
          <cell r="Y562">
            <v>1696.2239999999999</v>
          </cell>
          <cell r="AA562">
            <v>1789.5163199999997</v>
          </cell>
        </row>
        <row r="563">
          <cell r="C563">
            <v>731</v>
          </cell>
          <cell r="D563">
            <v>874</v>
          </cell>
          <cell r="E563">
            <v>1291</v>
          </cell>
          <cell r="F563">
            <v>726</v>
          </cell>
          <cell r="G563">
            <v>1026</v>
          </cell>
          <cell r="H563">
            <v>1026</v>
          </cell>
          <cell r="P563">
            <v>767</v>
          </cell>
          <cell r="Y563">
            <v>185.32799999999997</v>
          </cell>
          <cell r="AA563">
            <v>195.52103999999997</v>
          </cell>
        </row>
        <row r="564">
          <cell r="C564">
            <v>136</v>
          </cell>
          <cell r="D564">
            <v>91</v>
          </cell>
          <cell r="E564">
            <v>25</v>
          </cell>
          <cell r="F564">
            <v>22</v>
          </cell>
          <cell r="G564">
            <v>11</v>
          </cell>
          <cell r="H564">
            <v>11</v>
          </cell>
          <cell r="P564">
            <v>22</v>
          </cell>
          <cell r="Y564">
            <v>41.067</v>
          </cell>
          <cell r="AA564">
            <v>43.325685</v>
          </cell>
        </row>
        <row r="565">
          <cell r="C565">
            <v>10</v>
          </cell>
          <cell r="D565">
            <v>23</v>
          </cell>
          <cell r="E565">
            <v>14</v>
          </cell>
          <cell r="F565">
            <v>26</v>
          </cell>
          <cell r="G565">
            <v>266</v>
          </cell>
          <cell r="H565">
            <v>216</v>
          </cell>
          <cell r="P565">
            <v>159</v>
          </cell>
          <cell r="Y565">
            <v>29.483999999999998</v>
          </cell>
          <cell r="AA565">
            <v>31.105619999999995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1</v>
          </cell>
          <cell r="F567">
            <v>0</v>
          </cell>
          <cell r="G567">
            <v>5</v>
          </cell>
          <cell r="H567">
            <v>5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1</v>
          </cell>
          <cell r="F568">
            <v>0</v>
          </cell>
          <cell r="G568">
            <v>5</v>
          </cell>
          <cell r="H568">
            <v>5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182</v>
          </cell>
          <cell r="D591">
            <v>48</v>
          </cell>
          <cell r="E591">
            <v>0</v>
          </cell>
          <cell r="F591">
            <v>0</v>
          </cell>
          <cell r="G591">
            <v>624</v>
          </cell>
          <cell r="H591">
            <v>624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182</v>
          </cell>
          <cell r="D593">
            <v>48</v>
          </cell>
          <cell r="E593">
            <v>0</v>
          </cell>
          <cell r="F593">
            <v>0</v>
          </cell>
          <cell r="G593">
            <v>624</v>
          </cell>
          <cell r="H593">
            <v>624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162</v>
          </cell>
          <cell r="D598">
            <v>436</v>
          </cell>
          <cell r="E598">
            <v>908</v>
          </cell>
          <cell r="F598">
            <v>3096</v>
          </cell>
          <cell r="G598">
            <v>2916</v>
          </cell>
          <cell r="H598">
            <v>2916</v>
          </cell>
          <cell r="P598">
            <v>570</v>
          </cell>
          <cell r="Y598">
            <v>788.97699999999986</v>
          </cell>
          <cell r="AA598">
            <v>832.37073499999985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162</v>
          </cell>
          <cell r="D600">
            <v>436</v>
          </cell>
          <cell r="E600">
            <v>908</v>
          </cell>
          <cell r="F600">
            <v>3096</v>
          </cell>
          <cell r="G600">
            <v>2916</v>
          </cell>
          <cell r="H600">
            <v>2916</v>
          </cell>
          <cell r="P600">
            <v>570</v>
          </cell>
          <cell r="Y600">
            <v>788.97699999999986</v>
          </cell>
          <cell r="AA600">
            <v>832.37073499999985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Programme Support </v>
          </cell>
          <cell r="C653">
            <v>4923</v>
          </cell>
          <cell r="D653">
            <v>5308</v>
          </cell>
          <cell r="E653">
            <v>6229</v>
          </cell>
          <cell r="F653">
            <v>5346</v>
          </cell>
          <cell r="G653">
            <v>5346</v>
          </cell>
          <cell r="H653">
            <v>5346</v>
          </cell>
          <cell r="P653">
            <v>7986</v>
          </cell>
          <cell r="Y653">
            <v>8432</v>
          </cell>
          <cell r="AA653">
            <v>8895.76</v>
          </cell>
        </row>
        <row r="654">
          <cell r="B654" t="str">
            <v>Accounting Services</v>
          </cell>
          <cell r="C654">
            <v>36649</v>
          </cell>
          <cell r="D654">
            <v>18176</v>
          </cell>
          <cell r="E654">
            <v>82113</v>
          </cell>
          <cell r="F654">
            <v>88941</v>
          </cell>
          <cell r="G654">
            <v>93335</v>
          </cell>
          <cell r="H654">
            <v>93335</v>
          </cell>
          <cell r="P654">
            <v>71916</v>
          </cell>
          <cell r="Y654">
            <v>75990.42</v>
          </cell>
          <cell r="AA654">
            <v>80168.893099999987</v>
          </cell>
        </row>
        <row r="655">
          <cell r="B655" t="str">
            <v>Norms and Standards</v>
          </cell>
          <cell r="C655">
            <v>20159</v>
          </cell>
          <cell r="D655">
            <v>26359</v>
          </cell>
          <cell r="E655">
            <v>1686</v>
          </cell>
          <cell r="F655">
            <v>3225</v>
          </cell>
          <cell r="G655">
            <v>1715</v>
          </cell>
          <cell r="H655">
            <v>1715</v>
          </cell>
          <cell r="P655">
            <v>1495</v>
          </cell>
          <cell r="Y655">
            <v>1642.299</v>
          </cell>
          <cell r="AA655">
            <v>1732.525445</v>
          </cell>
        </row>
        <row r="656">
          <cell r="B656" t="str">
            <v>Risk Management</v>
          </cell>
          <cell r="C656">
            <v>0</v>
          </cell>
          <cell r="D656">
            <v>0</v>
          </cell>
          <cell r="E656">
            <v>1908</v>
          </cell>
          <cell r="F656">
            <v>2665</v>
          </cell>
          <cell r="G656">
            <v>3129</v>
          </cell>
          <cell r="H656">
            <v>3129</v>
          </cell>
          <cell r="P656">
            <v>4113</v>
          </cell>
          <cell r="Y656">
            <v>3476.0699999999997</v>
          </cell>
          <cell r="AA656">
            <v>3667</v>
          </cell>
        </row>
        <row r="657">
          <cell r="B657" t="str">
            <v>Provincial Internal Audit</v>
          </cell>
          <cell r="C657">
            <v>36918</v>
          </cell>
          <cell r="D657">
            <v>44203</v>
          </cell>
          <cell r="E657">
            <v>45643</v>
          </cell>
          <cell r="F657">
            <v>59770</v>
          </cell>
          <cell r="G657">
            <v>51570</v>
          </cell>
          <cell r="H657">
            <v>51570</v>
          </cell>
          <cell r="P657">
            <v>60639</v>
          </cell>
          <cell r="Y657">
            <v>63423.402999999998</v>
          </cell>
          <cell r="AA657">
            <v>66911.5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62549</v>
          </cell>
          <cell r="D675">
            <v>54374</v>
          </cell>
          <cell r="E675">
            <v>60409</v>
          </cell>
          <cell r="F675">
            <v>77436</v>
          </cell>
          <cell r="G675">
            <v>73442</v>
          </cell>
          <cell r="H675">
            <v>73360</v>
          </cell>
          <cell r="P675">
            <v>83282</v>
          </cell>
          <cell r="Y675">
            <v>87306.744999999981</v>
          </cell>
          <cell r="AA675">
            <v>92108</v>
          </cell>
        </row>
        <row r="676">
          <cell r="C676">
            <v>54093</v>
          </cell>
          <cell r="D676">
            <v>47122</v>
          </cell>
          <cell r="E676">
            <v>52731</v>
          </cell>
          <cell r="F676">
            <v>69810</v>
          </cell>
          <cell r="G676">
            <v>64719</v>
          </cell>
          <cell r="H676">
            <v>64637</v>
          </cell>
          <cell r="P676">
            <v>72109</v>
          </cell>
          <cell r="Y676">
            <v>75379.204999999987</v>
          </cell>
          <cell r="AA676">
            <v>79526</v>
          </cell>
        </row>
        <row r="677">
          <cell r="C677">
            <v>8456</v>
          </cell>
          <cell r="D677">
            <v>7252</v>
          </cell>
          <cell r="E677">
            <v>7678</v>
          </cell>
          <cell r="F677">
            <v>7626</v>
          </cell>
          <cell r="G677">
            <v>8723</v>
          </cell>
          <cell r="H677">
            <v>8723</v>
          </cell>
          <cell r="P677">
            <v>11173</v>
          </cell>
          <cell r="Y677">
            <v>11927.539999999999</v>
          </cell>
          <cell r="AA677">
            <v>12582</v>
          </cell>
        </row>
        <row r="678">
          <cell r="C678">
            <v>35245</v>
          </cell>
          <cell r="D678">
            <v>38646</v>
          </cell>
          <cell r="E678">
            <v>75257</v>
          </cell>
          <cell r="F678">
            <v>80272</v>
          </cell>
          <cell r="G678">
            <v>80282</v>
          </cell>
          <cell r="H678">
            <v>80282</v>
          </cell>
          <cell r="P678">
            <v>61254.5</v>
          </cell>
          <cell r="Y678">
            <v>63673.533499999998</v>
          </cell>
          <cell r="AA678">
            <v>67174.577842499988</v>
          </cell>
        </row>
        <row r="679">
          <cell r="C679">
            <v>1206</v>
          </cell>
          <cell r="D679">
            <v>1061</v>
          </cell>
          <cell r="E679">
            <v>1004</v>
          </cell>
          <cell r="F679">
            <v>1769</v>
          </cell>
          <cell r="G679">
            <v>1669</v>
          </cell>
          <cell r="H679">
            <v>1669</v>
          </cell>
          <cell r="P679">
            <v>1470</v>
          </cell>
          <cell r="Y679">
            <v>1321.5149999999999</v>
          </cell>
          <cell r="AA679">
            <v>1394.1983249999998</v>
          </cell>
        </row>
        <row r="680">
          <cell r="C680">
            <v>22</v>
          </cell>
          <cell r="D680">
            <v>378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162</v>
          </cell>
          <cell r="D681">
            <v>171</v>
          </cell>
          <cell r="E681">
            <v>271</v>
          </cell>
          <cell r="F681">
            <v>518</v>
          </cell>
          <cell r="G681">
            <v>508</v>
          </cell>
          <cell r="H681">
            <v>608</v>
          </cell>
          <cell r="P681">
            <v>429</v>
          </cell>
          <cell r="Y681">
            <v>465.83199999999988</v>
          </cell>
          <cell r="AA681">
            <v>491.4527599999999</v>
          </cell>
        </row>
        <row r="682">
          <cell r="C682">
            <v>1569</v>
          </cell>
          <cell r="D682">
            <v>2912</v>
          </cell>
          <cell r="E682">
            <v>4078</v>
          </cell>
          <cell r="F682">
            <v>1888</v>
          </cell>
          <cell r="G682">
            <v>2653</v>
          </cell>
          <cell r="H682">
            <v>2653</v>
          </cell>
          <cell r="P682">
            <v>4101</v>
          </cell>
          <cell r="Y682">
            <v>4305.2</v>
          </cell>
          <cell r="AA682">
            <v>4541.9859999999999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236</v>
          </cell>
          <cell r="D684">
            <v>99</v>
          </cell>
          <cell r="E684">
            <v>74</v>
          </cell>
          <cell r="F684">
            <v>426</v>
          </cell>
          <cell r="G684">
            <v>516</v>
          </cell>
          <cell r="H684">
            <v>616</v>
          </cell>
          <cell r="P684">
            <v>722</v>
          </cell>
          <cell r="Y684">
            <v>725.69100000000003</v>
          </cell>
          <cell r="AA684">
            <v>765.60400499999992</v>
          </cell>
        </row>
        <row r="685">
          <cell r="C685">
            <v>5614</v>
          </cell>
          <cell r="D685">
            <v>10730</v>
          </cell>
          <cell r="E685">
            <v>9100</v>
          </cell>
          <cell r="F685">
            <v>16600</v>
          </cell>
          <cell r="G685">
            <v>21622</v>
          </cell>
          <cell r="H685">
            <v>21622</v>
          </cell>
          <cell r="P685">
            <v>17403</v>
          </cell>
          <cell r="Y685">
            <v>19218.736999999997</v>
          </cell>
          <cell r="AA685">
            <v>20275.767534999999</v>
          </cell>
        </row>
        <row r="686">
          <cell r="C686">
            <v>1114</v>
          </cell>
          <cell r="D686">
            <v>416</v>
          </cell>
          <cell r="E686">
            <v>2798</v>
          </cell>
          <cell r="F686">
            <v>520</v>
          </cell>
          <cell r="G686">
            <v>1190</v>
          </cell>
          <cell r="H686">
            <v>1240</v>
          </cell>
          <cell r="P686">
            <v>868</v>
          </cell>
          <cell r="Y686">
            <v>578.93799999999999</v>
          </cell>
          <cell r="AA686">
            <v>610.77958999999998</v>
          </cell>
        </row>
        <row r="687">
          <cell r="C687">
            <v>5560</v>
          </cell>
          <cell r="D687">
            <v>5081</v>
          </cell>
          <cell r="E687">
            <v>39614</v>
          </cell>
          <cell r="F687">
            <v>41323</v>
          </cell>
          <cell r="G687">
            <v>29088</v>
          </cell>
          <cell r="H687">
            <v>28939</v>
          </cell>
          <cell r="P687">
            <v>22230</v>
          </cell>
          <cell r="Y687">
            <v>20950.757999999998</v>
          </cell>
          <cell r="AA687">
            <v>22103.04969</v>
          </cell>
        </row>
        <row r="688">
          <cell r="C688">
            <v>1</v>
          </cell>
          <cell r="D688">
            <v>14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684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211</v>
          </cell>
          <cell r="D692">
            <v>145</v>
          </cell>
          <cell r="E692">
            <v>14</v>
          </cell>
          <cell r="F692">
            <v>1951</v>
          </cell>
          <cell r="G692">
            <v>-119</v>
          </cell>
          <cell r="H692">
            <v>30</v>
          </cell>
          <cell r="P692">
            <v>182.5</v>
          </cell>
          <cell r="Y692">
            <v>196.2824999999998</v>
          </cell>
          <cell r="AA692">
            <v>206.07803749999974</v>
          </cell>
        </row>
        <row r="693">
          <cell r="C693">
            <v>0</v>
          </cell>
          <cell r="D693">
            <v>6</v>
          </cell>
          <cell r="E693">
            <v>0</v>
          </cell>
          <cell r="F693">
            <v>5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100</v>
          </cell>
          <cell r="D699">
            <v>85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17</v>
          </cell>
          <cell r="D702">
            <v>14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52</v>
          </cell>
          <cell r="G706">
            <v>0</v>
          </cell>
          <cell r="H706">
            <v>0</v>
          </cell>
          <cell r="P706">
            <v>0</v>
          </cell>
          <cell r="Y706">
            <v>51.914999999999992</v>
          </cell>
          <cell r="AA706">
            <v>54.770324999999993</v>
          </cell>
        </row>
        <row r="707">
          <cell r="C707">
            <v>66</v>
          </cell>
          <cell r="D707">
            <v>11</v>
          </cell>
          <cell r="E707">
            <v>217</v>
          </cell>
          <cell r="F707">
            <v>112</v>
          </cell>
          <cell r="G707">
            <v>312</v>
          </cell>
          <cell r="H707">
            <v>312</v>
          </cell>
          <cell r="P707">
            <v>236</v>
          </cell>
          <cell r="Y707">
            <v>125.30699999999999</v>
          </cell>
          <cell r="AA707">
            <v>132.19888499999996</v>
          </cell>
        </row>
        <row r="708">
          <cell r="C708">
            <v>1226</v>
          </cell>
          <cell r="D708">
            <v>857</v>
          </cell>
          <cell r="E708">
            <v>1156</v>
          </cell>
          <cell r="F708">
            <v>2408</v>
          </cell>
          <cell r="G708">
            <v>1910</v>
          </cell>
          <cell r="H708">
            <v>1910</v>
          </cell>
          <cell r="P708">
            <v>2361</v>
          </cell>
          <cell r="Y708">
            <v>2436.6660000000002</v>
          </cell>
          <cell r="AA708">
            <v>2570.6826299999993</v>
          </cell>
        </row>
        <row r="709">
          <cell r="C709">
            <v>4845</v>
          </cell>
          <cell r="D709">
            <v>4665</v>
          </cell>
          <cell r="E709">
            <v>3184</v>
          </cell>
          <cell r="F709">
            <v>3050</v>
          </cell>
          <cell r="G709">
            <v>3255</v>
          </cell>
          <cell r="H709">
            <v>3205</v>
          </cell>
          <cell r="P709">
            <v>3257</v>
          </cell>
          <cell r="Y709">
            <v>3421.1970000000001</v>
          </cell>
          <cell r="AA709">
            <v>3609.3628349999999</v>
          </cell>
        </row>
        <row r="710">
          <cell r="C710">
            <v>434</v>
          </cell>
          <cell r="D710">
            <v>404</v>
          </cell>
          <cell r="E710">
            <v>333</v>
          </cell>
          <cell r="F710">
            <v>472</v>
          </cell>
          <cell r="G710">
            <v>475</v>
          </cell>
          <cell r="H710">
            <v>475</v>
          </cell>
          <cell r="P710">
            <v>407</v>
          </cell>
          <cell r="Y710">
            <v>519.12900000000002</v>
          </cell>
          <cell r="AA710">
            <v>547.68109500000003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2054</v>
          </cell>
          <cell r="D712">
            <v>3056</v>
          </cell>
          <cell r="E712">
            <v>1910</v>
          </cell>
          <cell r="F712">
            <v>4514</v>
          </cell>
          <cell r="G712">
            <v>2910</v>
          </cell>
          <cell r="H712">
            <v>2710</v>
          </cell>
          <cell r="P712">
            <v>3864</v>
          </cell>
          <cell r="Y712">
            <v>3935.902</v>
          </cell>
          <cell r="AA712">
            <v>4152.3766099999993</v>
          </cell>
        </row>
        <row r="713">
          <cell r="C713">
            <v>8589</v>
          </cell>
          <cell r="D713">
            <v>6202</v>
          </cell>
          <cell r="E713">
            <v>10775</v>
          </cell>
          <cell r="F713">
            <v>4048</v>
          </cell>
          <cell r="G713">
            <v>13068</v>
          </cell>
          <cell r="H713">
            <v>13068</v>
          </cell>
          <cell r="P713">
            <v>2450</v>
          </cell>
          <cell r="Y713">
            <v>4782</v>
          </cell>
          <cell r="AA713">
            <v>5045.0099999999993</v>
          </cell>
        </row>
        <row r="714">
          <cell r="C714">
            <v>2054</v>
          </cell>
          <cell r="D714">
            <v>1246</v>
          </cell>
          <cell r="E714">
            <v>186</v>
          </cell>
          <cell r="F714">
            <v>291</v>
          </cell>
          <cell r="G714">
            <v>141</v>
          </cell>
          <cell r="H714">
            <v>141</v>
          </cell>
          <cell r="P714">
            <v>240</v>
          </cell>
          <cell r="Y714">
            <v>138.33099999999999</v>
          </cell>
          <cell r="AA714">
            <v>145.93920499999996</v>
          </cell>
        </row>
        <row r="715">
          <cell r="C715">
            <v>165</v>
          </cell>
          <cell r="D715">
            <v>409</v>
          </cell>
          <cell r="E715">
            <v>543</v>
          </cell>
          <cell r="F715">
            <v>325</v>
          </cell>
          <cell r="G715">
            <v>1084</v>
          </cell>
          <cell r="H715">
            <v>1084</v>
          </cell>
          <cell r="P715">
            <v>1034</v>
          </cell>
          <cell r="Y715">
            <v>500.13299999999998</v>
          </cell>
          <cell r="AA715">
            <v>527.64031499999999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28</v>
          </cell>
          <cell r="D717">
            <v>5</v>
          </cell>
          <cell r="E717">
            <v>2</v>
          </cell>
          <cell r="F717">
            <v>35</v>
          </cell>
          <cell r="G717">
            <v>35</v>
          </cell>
          <cell r="H717">
            <v>35</v>
          </cell>
          <cell r="P717">
            <v>5.5060000000000002</v>
          </cell>
          <cell r="Y717">
            <v>6.4938179999999974</v>
          </cell>
          <cell r="AA717">
            <v>6.8509779899999987</v>
          </cell>
        </row>
        <row r="718">
          <cell r="C718">
            <v>28</v>
          </cell>
          <cell r="D718">
            <v>5</v>
          </cell>
          <cell r="E718">
            <v>2</v>
          </cell>
          <cell r="F718">
            <v>35</v>
          </cell>
          <cell r="G718">
            <v>35</v>
          </cell>
          <cell r="H718">
            <v>35</v>
          </cell>
          <cell r="P718">
            <v>5.5060000000000002</v>
          </cell>
          <cell r="Y718">
            <v>6.4938179999999974</v>
          </cell>
          <cell r="AA718">
            <v>6.8509779899999987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330</v>
          </cell>
          <cell r="D741">
            <v>198</v>
          </cell>
          <cell r="E741">
            <v>39</v>
          </cell>
          <cell r="F741">
            <v>0</v>
          </cell>
          <cell r="G741">
            <v>20</v>
          </cell>
          <cell r="H741">
            <v>102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330</v>
          </cell>
          <cell r="D742">
            <v>198</v>
          </cell>
          <cell r="E742">
            <v>39</v>
          </cell>
          <cell r="F742">
            <v>0</v>
          </cell>
          <cell r="G742">
            <v>20</v>
          </cell>
          <cell r="H742">
            <v>102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497</v>
          </cell>
          <cell r="D748">
            <v>811</v>
          </cell>
          <cell r="E748">
            <v>1872</v>
          </cell>
          <cell r="F748">
            <v>2204</v>
          </cell>
          <cell r="G748">
            <v>1316</v>
          </cell>
          <cell r="H748">
            <v>1316</v>
          </cell>
          <cell r="P748">
            <v>1607</v>
          </cell>
          <cell r="Y748">
            <v>1977.444</v>
          </cell>
          <cell r="AA748">
            <v>2086.2034199999998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497</v>
          </cell>
          <cell r="D750">
            <v>811</v>
          </cell>
          <cell r="E750">
            <v>1872</v>
          </cell>
          <cell r="F750">
            <v>2204</v>
          </cell>
          <cell r="G750">
            <v>1316</v>
          </cell>
          <cell r="H750">
            <v>1316</v>
          </cell>
          <cell r="P750">
            <v>1607</v>
          </cell>
          <cell r="Y750">
            <v>1977.444</v>
          </cell>
          <cell r="AA750">
            <v>2086.2034199999998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12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 t="str">
            <v>Information Technology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930</v>
      </c>
      <c r="D9" s="23">
        <f>B.1!F9</f>
        <v>9109</v>
      </c>
      <c r="E9" s="23">
        <f>B.1!G9</f>
        <v>160</v>
      </c>
      <c r="F9" s="24">
        <f>B.1!H9</f>
        <v>420</v>
      </c>
      <c r="G9" s="23">
        <f>B.1!I9</f>
        <v>420</v>
      </c>
      <c r="H9" s="25">
        <f>B.1!J9</f>
        <v>420</v>
      </c>
      <c r="I9" s="23">
        <f>B.1!K9</f>
        <v>420</v>
      </c>
      <c r="J9" s="23">
        <f>B.1!L9</f>
        <v>442.65</v>
      </c>
      <c r="K9" s="23">
        <f>B.1!M9</f>
        <v>464.78250000000003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114322</v>
      </c>
      <c r="D12" s="23">
        <f>B.1!F31</f>
        <v>179657</v>
      </c>
      <c r="E12" s="23">
        <f>B.1!G31</f>
        <v>172742</v>
      </c>
      <c r="F12" s="24">
        <f>B.1!H31</f>
        <v>105998</v>
      </c>
      <c r="G12" s="23">
        <f>B.1!I31</f>
        <v>105998</v>
      </c>
      <c r="H12" s="25">
        <f>B.1!J31</f>
        <v>105998</v>
      </c>
      <c r="I12" s="23">
        <f>B.1!K31</f>
        <v>111319</v>
      </c>
      <c r="J12" s="23">
        <f>B.1!L31</f>
        <v>117219</v>
      </c>
      <c r="K12" s="23">
        <f>B.1!M31</f>
        <v>123079.95000000001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40</v>
      </c>
      <c r="E13" s="23">
        <f>B.1!G36</f>
        <v>9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3646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115252</v>
      </c>
      <c r="D15" s="46">
        <f t="shared" ref="D15:K15" si="1">SUM(D5:D14)</f>
        <v>188806</v>
      </c>
      <c r="E15" s="46">
        <f t="shared" si="1"/>
        <v>176557</v>
      </c>
      <c r="F15" s="47">
        <f t="shared" si="1"/>
        <v>106418</v>
      </c>
      <c r="G15" s="46">
        <f t="shared" si="1"/>
        <v>106418</v>
      </c>
      <c r="H15" s="48">
        <f t="shared" si="1"/>
        <v>106418</v>
      </c>
      <c r="I15" s="46">
        <f t="shared" si="1"/>
        <v>111739</v>
      </c>
      <c r="J15" s="46">
        <f t="shared" si="1"/>
        <v>117661.65</v>
      </c>
      <c r="K15" s="46">
        <f t="shared" si="1"/>
        <v>123544.73250000001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57125</v>
      </c>
      <c r="D4" s="23">
        <f>'[1]9'!D9</f>
        <v>70340</v>
      </c>
      <c r="E4" s="23">
        <f>'[1]9'!E9</f>
        <v>86981</v>
      </c>
      <c r="F4" s="24">
        <f>'[1]9'!F9</f>
        <v>112897</v>
      </c>
      <c r="G4" s="23">
        <f>'[1]9'!G9</f>
        <v>110404</v>
      </c>
      <c r="H4" s="25">
        <f>'[1]9'!H9</f>
        <v>110404</v>
      </c>
      <c r="I4" s="23">
        <f>'[1]9'!P9</f>
        <v>163155</v>
      </c>
      <c r="J4" s="23">
        <f>'[1]9'!Y9</f>
        <v>148423.46799999999</v>
      </c>
      <c r="K4" s="23">
        <f>'[1]9'!AA9</f>
        <v>158869.85874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>2. Sustainable Resource Management</v>
      </c>
      <c r="C5" s="23">
        <f>'[1]9'!$C10</f>
        <v>39461</v>
      </c>
      <c r="D5" s="23">
        <f>'[1]9'!$D10</f>
        <v>81158</v>
      </c>
      <c r="E5" s="23">
        <f>'[1]9'!$E10</f>
        <v>132113</v>
      </c>
      <c r="F5" s="24">
        <f>'[1]9'!$F10</f>
        <v>115705</v>
      </c>
      <c r="G5" s="23">
        <f>'[1]9'!$G10</f>
        <v>123705</v>
      </c>
      <c r="H5" s="25">
        <f>'[1]9'!$H10</f>
        <v>123705</v>
      </c>
      <c r="I5" s="23">
        <f>'[1]9'!$P10</f>
        <v>129116</v>
      </c>
      <c r="J5" s="23">
        <f>'[1]9'!$Y10</f>
        <v>130231.239</v>
      </c>
      <c r="K5" s="23">
        <f>'[1]9'!$AA10</f>
        <v>137032.76419999998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Asset and Liabilities Management</v>
      </c>
      <c r="C6" s="23">
        <f>'[1]9'!$C11</f>
        <v>15427</v>
      </c>
      <c r="D6" s="23">
        <f>'[1]9'!$D11</f>
        <v>15691</v>
      </c>
      <c r="E6" s="23">
        <f>'[1]9'!$E11</f>
        <v>34512</v>
      </c>
      <c r="F6" s="24">
        <f>'[1]9'!$F11</f>
        <v>44347</v>
      </c>
      <c r="G6" s="23">
        <f>'[1]9'!$G11</f>
        <v>43847</v>
      </c>
      <c r="H6" s="25">
        <f>'[1]9'!$H11</f>
        <v>43847</v>
      </c>
      <c r="I6" s="23">
        <f>'[1]9'!$P11</f>
        <v>47582</v>
      </c>
      <c r="J6" s="23">
        <f>'[1]9'!$Y11</f>
        <v>46799.788999999997</v>
      </c>
      <c r="K6" s="23">
        <f>'[1]9'!$AA11</f>
        <v>49373.777394999997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</f>
        <v>4. Financial Governance</v>
      </c>
      <c r="C7" s="23">
        <f>'[1]9'!$C12</f>
        <v>98649</v>
      </c>
      <c r="D7" s="23">
        <f>'[1]9'!$D12</f>
        <v>94046</v>
      </c>
      <c r="E7" s="23">
        <f>'[1]9'!$E12</f>
        <v>137579</v>
      </c>
      <c r="F7" s="24">
        <f>'[1]9'!$F12</f>
        <v>159947</v>
      </c>
      <c r="G7" s="23">
        <f>'[1]9'!$G12</f>
        <v>155095</v>
      </c>
      <c r="H7" s="25">
        <f>'[1]9'!$H12</f>
        <v>155095</v>
      </c>
      <c r="I7" s="23">
        <f>'[1]9'!$P12</f>
        <v>146149</v>
      </c>
      <c r="J7" s="23">
        <f>'[1]9'!$Y12</f>
        <v>152964.19199999998</v>
      </c>
      <c r="K7" s="23">
        <f>'[1]9'!$AA12</f>
        <v>161375.67854499997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'[1]9'!$B13</f>
        <v>5. 0</v>
      </c>
      <c r="C8" s="23">
        <f>'[1]9'!$C13</f>
        <v>0</v>
      </c>
      <c r="D8" s="23">
        <f>'[1]9'!$D13</f>
        <v>0</v>
      </c>
      <c r="E8" s="23">
        <f>'[1]9'!$E13</f>
        <v>0</v>
      </c>
      <c r="F8" s="24">
        <f>'[1]9'!$F13</f>
        <v>0</v>
      </c>
      <c r="G8" s="23">
        <f>'[1]9'!$G13</f>
        <v>0</v>
      </c>
      <c r="H8" s="25">
        <f>'[1]9'!$H13</f>
        <v>0</v>
      </c>
      <c r="I8" s="23">
        <f>'[1]9'!$P13</f>
        <v>0</v>
      </c>
      <c r="J8" s="23">
        <f>'[1]9'!$Y13</f>
        <v>0</v>
      </c>
      <c r="K8" s="23">
        <f>'[1]9'!$AA13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</f>
        <v>6. 0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'[1]9'!$B15</f>
        <v>7. 0</v>
      </c>
      <c r="C10" s="23">
        <f>'[1]9'!$C15</f>
        <v>0</v>
      </c>
      <c r="D10" s="23">
        <f>'[1]9'!$D15</f>
        <v>0</v>
      </c>
      <c r="E10" s="23">
        <f>'[1]9'!$E15</f>
        <v>0</v>
      </c>
      <c r="F10" s="24">
        <f>'[1]9'!$F15</f>
        <v>0</v>
      </c>
      <c r="G10" s="23">
        <f>'[1]9'!$G15</f>
        <v>0</v>
      </c>
      <c r="H10" s="25">
        <f>'[1]9'!$H15</f>
        <v>0</v>
      </c>
      <c r="I10" s="23">
        <f>'[1]9'!$P15</f>
        <v>0</v>
      </c>
      <c r="J10" s="23">
        <f>'[1]9'!$Y15</f>
        <v>0</v>
      </c>
      <c r="K10" s="23">
        <f>'[1]9'!$AA15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210662</v>
      </c>
      <c r="D19" s="28">
        <f t="shared" ref="D19:K19" si="1">SUM(D4:D18)</f>
        <v>261235</v>
      </c>
      <c r="E19" s="28">
        <f t="shared" si="1"/>
        <v>391185</v>
      </c>
      <c r="F19" s="29">
        <f t="shared" si="1"/>
        <v>432896</v>
      </c>
      <c r="G19" s="28">
        <f t="shared" si="1"/>
        <v>433051</v>
      </c>
      <c r="H19" s="30">
        <f t="shared" si="1"/>
        <v>433051</v>
      </c>
      <c r="I19" s="28">
        <f t="shared" si="1"/>
        <v>486002</v>
      </c>
      <c r="J19" s="28">
        <f t="shared" si="1"/>
        <v>478418.68799999997</v>
      </c>
      <c r="K19" s="28">
        <f t="shared" si="1"/>
        <v>506652.07887999993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208426</v>
      </c>
      <c r="D4" s="52">
        <f t="shared" ref="D4:K4" si="0">SUM(D5:D7)</f>
        <v>257889</v>
      </c>
      <c r="E4" s="52">
        <f t="shared" si="0"/>
        <v>384199</v>
      </c>
      <c r="F4" s="53">
        <f t="shared" si="0"/>
        <v>415902</v>
      </c>
      <c r="G4" s="52">
        <f t="shared" si="0"/>
        <v>417889</v>
      </c>
      <c r="H4" s="54">
        <f t="shared" si="0"/>
        <v>417889</v>
      </c>
      <c r="I4" s="52">
        <f t="shared" si="0"/>
        <v>476288.00599999999</v>
      </c>
      <c r="J4" s="52">
        <f t="shared" si="0"/>
        <v>466705.11831799994</v>
      </c>
      <c r="K4" s="52">
        <f t="shared" si="0"/>
        <v>494302.94980048999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126651</v>
      </c>
      <c r="D5" s="34">
        <f>B.2!F5</f>
        <v>131214</v>
      </c>
      <c r="E5" s="34">
        <f>B.2!G5</f>
        <v>175343</v>
      </c>
      <c r="F5" s="35">
        <f>B.2!H5</f>
        <v>235100</v>
      </c>
      <c r="G5" s="34">
        <f>B.2!I5</f>
        <v>222928</v>
      </c>
      <c r="H5" s="36">
        <f>B.2!J5</f>
        <v>222928</v>
      </c>
      <c r="I5" s="34">
        <f>B.2!K5</f>
        <v>290522</v>
      </c>
      <c r="J5" s="34">
        <f>B.2!L5</f>
        <v>306494.21699999995</v>
      </c>
      <c r="K5" s="36">
        <f>B.2!M5</f>
        <v>323108.333415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81695</v>
      </c>
      <c r="D6" s="23">
        <f>B.2!F8</f>
        <v>126666</v>
      </c>
      <c r="E6" s="23">
        <f>B.2!G8</f>
        <v>208853</v>
      </c>
      <c r="F6" s="24">
        <f>B.2!H8</f>
        <v>180767</v>
      </c>
      <c r="G6" s="23">
        <f>B.2!I8</f>
        <v>194921</v>
      </c>
      <c r="H6" s="25">
        <f>B.2!J8</f>
        <v>194921</v>
      </c>
      <c r="I6" s="23">
        <f>B.2!K8</f>
        <v>185760.5</v>
      </c>
      <c r="J6" s="23">
        <f>B.2!L8</f>
        <v>160204.40749999997</v>
      </c>
      <c r="K6" s="25">
        <f>B.2!M8</f>
        <v>171187.76540749997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80</v>
      </c>
      <c r="D7" s="39">
        <f>B.2!F47</f>
        <v>9</v>
      </c>
      <c r="E7" s="39">
        <f>B.2!G47</f>
        <v>3</v>
      </c>
      <c r="F7" s="38">
        <f>B.2!H47</f>
        <v>35</v>
      </c>
      <c r="G7" s="39">
        <f>B.2!I47</f>
        <v>40</v>
      </c>
      <c r="H7" s="40">
        <f>B.2!J47</f>
        <v>40</v>
      </c>
      <c r="I7" s="39">
        <f>B.2!K47</f>
        <v>5.5060000000000002</v>
      </c>
      <c r="J7" s="39">
        <f>B.2!L47</f>
        <v>6.4938179999999974</v>
      </c>
      <c r="K7" s="40">
        <f>B.2!M47</f>
        <v>6.8509779899999987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590</v>
      </c>
      <c r="D8" s="52">
        <f t="shared" ref="D8:K8" si="1">SUM(D9:D15)</f>
        <v>501</v>
      </c>
      <c r="E8" s="52">
        <f t="shared" si="1"/>
        <v>594</v>
      </c>
      <c r="F8" s="53">
        <f t="shared" si="1"/>
        <v>1003</v>
      </c>
      <c r="G8" s="52">
        <f t="shared" si="1"/>
        <v>2566</v>
      </c>
      <c r="H8" s="54">
        <f t="shared" si="1"/>
        <v>2566</v>
      </c>
      <c r="I8" s="52">
        <f t="shared" si="1"/>
        <v>1083</v>
      </c>
      <c r="J8" s="52">
        <f t="shared" si="1"/>
        <v>1170.3989999999999</v>
      </c>
      <c r="K8" s="52">
        <f t="shared" si="1"/>
        <v>1228.91895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590</v>
      </c>
      <c r="D15" s="39">
        <f>B.2!F73</f>
        <v>501</v>
      </c>
      <c r="E15" s="39">
        <f>B.2!G73</f>
        <v>594</v>
      </c>
      <c r="F15" s="38">
        <f>B.2!H73</f>
        <v>1003</v>
      </c>
      <c r="G15" s="39">
        <f>B.2!I73</f>
        <v>2566</v>
      </c>
      <c r="H15" s="40">
        <f>B.2!J73</f>
        <v>2566</v>
      </c>
      <c r="I15" s="39">
        <f>B.2!K73</f>
        <v>1083</v>
      </c>
      <c r="J15" s="39">
        <f>B.2!L73</f>
        <v>1170.3989999999999</v>
      </c>
      <c r="K15" s="40">
        <f>B.2!M73</f>
        <v>1228.91895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1646</v>
      </c>
      <c r="D16" s="52">
        <f t="shared" ref="D16:K16" si="2">SUM(D17:D23)</f>
        <v>2833</v>
      </c>
      <c r="E16" s="52">
        <f t="shared" si="2"/>
        <v>6392</v>
      </c>
      <c r="F16" s="53">
        <f t="shared" si="2"/>
        <v>15991</v>
      </c>
      <c r="G16" s="52">
        <f t="shared" si="2"/>
        <v>12596</v>
      </c>
      <c r="H16" s="54">
        <f t="shared" si="2"/>
        <v>12596</v>
      </c>
      <c r="I16" s="52">
        <f t="shared" si="2"/>
        <v>8631</v>
      </c>
      <c r="J16" s="52">
        <f t="shared" si="2"/>
        <v>10543.162</v>
      </c>
      <c r="K16" s="52">
        <f t="shared" si="2"/>
        <v>11120.177014999999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1646</v>
      </c>
      <c r="D18" s="23">
        <f>B.2!F81</f>
        <v>2833</v>
      </c>
      <c r="E18" s="23">
        <f>B.2!G81</f>
        <v>6392</v>
      </c>
      <c r="F18" s="24">
        <f>B.2!H81</f>
        <v>15991</v>
      </c>
      <c r="G18" s="23">
        <f>B.2!I81</f>
        <v>12596</v>
      </c>
      <c r="H18" s="25">
        <f>B.2!J81</f>
        <v>12596</v>
      </c>
      <c r="I18" s="23">
        <f>B.2!K81</f>
        <v>8631</v>
      </c>
      <c r="J18" s="23">
        <f>B.2!L81</f>
        <v>10543.162</v>
      </c>
      <c r="K18" s="25">
        <f>B.2!M81</f>
        <v>11120.177014999999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12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210662</v>
      </c>
      <c r="D26" s="28">
        <f t="shared" ref="D26:K26" si="3">+D4+D8+D16+D24</f>
        <v>261235</v>
      </c>
      <c r="E26" s="28">
        <f t="shared" si="3"/>
        <v>391185</v>
      </c>
      <c r="F26" s="29">
        <f t="shared" si="3"/>
        <v>432896</v>
      </c>
      <c r="G26" s="28">
        <f t="shared" si="3"/>
        <v>433051</v>
      </c>
      <c r="H26" s="30">
        <f t="shared" si="3"/>
        <v>433051</v>
      </c>
      <c r="I26" s="28">
        <f t="shared" si="3"/>
        <v>486002.00599999999</v>
      </c>
      <c r="J26" s="28">
        <f t="shared" si="3"/>
        <v>478418.67931799992</v>
      </c>
      <c r="K26" s="28">
        <f t="shared" si="3"/>
        <v>506652.04576549004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Office Of The Mec</v>
      </c>
      <c r="C4" s="23">
        <f>'[1]9'!$C203</f>
        <v>5954</v>
      </c>
      <c r="D4" s="23">
        <f>'[1]9'!$D203</f>
        <v>13429</v>
      </c>
      <c r="E4" s="23">
        <f>'[1]9'!$E203</f>
        <v>6515</v>
      </c>
      <c r="F4" s="35">
        <f>'[1]9'!$F203</f>
        <v>7532</v>
      </c>
      <c r="G4" s="34">
        <f>'[1]9'!$G203</f>
        <v>7532</v>
      </c>
      <c r="H4" s="36">
        <f>'[1]9'!$H203</f>
        <v>7532</v>
      </c>
      <c r="I4" s="23">
        <f>'[1]9'!$P203</f>
        <v>8425</v>
      </c>
      <c r="J4" s="23">
        <f>'[1]9'!$Y203</f>
        <v>9372.5779999999995</v>
      </c>
      <c r="K4" s="23">
        <f>'[1]9'!$AA203</f>
        <v>9888.0697899999996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>2. Management Services</v>
      </c>
      <c r="C5" s="23">
        <f>'[1]9'!$C204</f>
        <v>15227</v>
      </c>
      <c r="D5" s="23">
        <f>'[1]9'!$D204</f>
        <v>8832</v>
      </c>
      <c r="E5" s="23">
        <f>'[1]9'!$E204</f>
        <v>5604</v>
      </c>
      <c r="F5" s="24">
        <f>'[1]9'!$F204</f>
        <v>10710</v>
      </c>
      <c r="G5" s="23">
        <f>'[1]9'!$G204</f>
        <v>9877</v>
      </c>
      <c r="H5" s="25">
        <f>'[1]9'!$H204</f>
        <v>10877</v>
      </c>
      <c r="I5" s="23">
        <f>'[1]9'!$P204</f>
        <v>12764</v>
      </c>
      <c r="J5" s="23">
        <f>'[1]9'!$Y204</f>
        <v>14390.491999999998</v>
      </c>
      <c r="K5" s="23">
        <f>'[1]9'!$AA204</f>
        <v>15181.969059999998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'[1]9'!$B205</f>
        <v>3. Corporate Services</v>
      </c>
      <c r="C6" s="23">
        <f>'[1]9'!$C205</f>
        <v>6527</v>
      </c>
      <c r="D6" s="23">
        <f>'[1]9'!$D205</f>
        <v>20149</v>
      </c>
      <c r="E6" s="23">
        <f>'[1]9'!$E205</f>
        <v>42293</v>
      </c>
      <c r="F6" s="24">
        <f>'[1]9'!$F205</f>
        <v>52135</v>
      </c>
      <c r="G6" s="23">
        <f>'[1]9'!$G205</f>
        <v>52235</v>
      </c>
      <c r="H6" s="25">
        <f>'[1]9'!$H205</f>
        <v>51235</v>
      </c>
      <c r="I6" s="23">
        <f>'[1]9'!$P205</f>
        <v>91336</v>
      </c>
      <c r="J6" s="23">
        <f>'[1]9'!$Y205</f>
        <v>69782.80799999999</v>
      </c>
      <c r="K6" s="23">
        <f>'[1]9'!$AA205</f>
        <v>73614.962439999988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'[1]9'!$B206</f>
        <v>4. Financial Management (Office of the CFO)</v>
      </c>
      <c r="C7" s="23">
        <f>'[1]9'!$C206</f>
        <v>29417</v>
      </c>
      <c r="D7" s="23">
        <f>'[1]9'!$D206</f>
        <v>27930</v>
      </c>
      <c r="E7" s="23">
        <f>'[1]9'!$E206</f>
        <v>32569</v>
      </c>
      <c r="F7" s="24">
        <f>'[1]9'!$F206</f>
        <v>42520</v>
      </c>
      <c r="G7" s="23">
        <f>'[1]9'!$G206</f>
        <v>40760</v>
      </c>
      <c r="H7" s="25">
        <f>'[1]9'!$H206</f>
        <v>40760</v>
      </c>
      <c r="I7" s="23">
        <f>'[1]9'!$P206</f>
        <v>50630</v>
      </c>
      <c r="J7" s="23">
        <f>'[1]9'!$Y206</f>
        <v>54877.59</v>
      </c>
      <c r="K7" s="23">
        <f>'[1]9'!$AA206</f>
        <v>60184.857449999996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57125</v>
      </c>
      <c r="D19" s="28">
        <f t="shared" ref="D19:K19" si="1">SUM(D4:D18)</f>
        <v>70340</v>
      </c>
      <c r="E19" s="28">
        <f t="shared" si="1"/>
        <v>86981</v>
      </c>
      <c r="F19" s="29">
        <f t="shared" si="1"/>
        <v>112897</v>
      </c>
      <c r="G19" s="28">
        <f t="shared" si="1"/>
        <v>110404</v>
      </c>
      <c r="H19" s="30">
        <f t="shared" si="1"/>
        <v>110404</v>
      </c>
      <c r="I19" s="28">
        <f t="shared" si="1"/>
        <v>163155</v>
      </c>
      <c r="J19" s="28">
        <f t="shared" si="1"/>
        <v>148423.46799999999</v>
      </c>
      <c r="K19" s="28">
        <f t="shared" si="1"/>
        <v>158869.85874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56337</v>
      </c>
      <c r="D4" s="52">
        <f t="shared" ref="D4:K4" si="0">SUM(D5:D7)</f>
        <v>69089</v>
      </c>
      <c r="E4" s="52">
        <f t="shared" si="0"/>
        <v>83933</v>
      </c>
      <c r="F4" s="53">
        <f t="shared" si="0"/>
        <v>102298</v>
      </c>
      <c r="G4" s="52">
        <f t="shared" si="0"/>
        <v>100731</v>
      </c>
      <c r="H4" s="54">
        <f t="shared" si="0"/>
        <v>100813</v>
      </c>
      <c r="I4" s="52">
        <f t="shared" si="0"/>
        <v>156682</v>
      </c>
      <c r="J4" s="52">
        <f t="shared" si="0"/>
        <v>141577.39899999998</v>
      </c>
      <c r="K4" s="52">
        <f t="shared" si="0"/>
        <v>151653.15594500001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34514</v>
      </c>
      <c r="D5" s="34">
        <f>'[1]9'!D$225</f>
        <v>39695</v>
      </c>
      <c r="E5" s="34">
        <f>'[1]9'!E$225</f>
        <v>55457</v>
      </c>
      <c r="F5" s="35">
        <f>'[1]9'!F$225</f>
        <v>70397</v>
      </c>
      <c r="G5" s="34">
        <f>'[1]9'!G$225</f>
        <v>70291</v>
      </c>
      <c r="H5" s="36">
        <f>'[1]9'!H$225</f>
        <v>68873</v>
      </c>
      <c r="I5" s="34">
        <f>'[1]9'!P$225</f>
        <v>84901</v>
      </c>
      <c r="J5" s="34">
        <f>'[1]9'!Y$225</f>
        <v>91321.252999999997</v>
      </c>
      <c r="K5" s="36">
        <f>'[1]9'!AA$225</f>
        <v>96343.921914999984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21771</v>
      </c>
      <c r="D6" s="23">
        <f>'[1]9'!D$228</f>
        <v>29390</v>
      </c>
      <c r="E6" s="23">
        <f>'[1]9'!E$228</f>
        <v>28476</v>
      </c>
      <c r="F6" s="24">
        <f>'[1]9'!F$228</f>
        <v>31901</v>
      </c>
      <c r="G6" s="23">
        <f>'[1]9'!G$228</f>
        <v>30440</v>
      </c>
      <c r="H6" s="25">
        <f>'[1]9'!H$228</f>
        <v>31940</v>
      </c>
      <c r="I6" s="23">
        <f>'[1]9'!P$228</f>
        <v>71781</v>
      </c>
      <c r="J6" s="23">
        <f>'[1]9'!Y$228</f>
        <v>50256.145999999993</v>
      </c>
      <c r="K6" s="25">
        <f>'[1]9'!AA$228</f>
        <v>55309.234030000014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52</v>
      </c>
      <c r="D7" s="39">
        <f>'[1]9'!D$267</f>
        <v>4</v>
      </c>
      <c r="E7" s="39">
        <f>'[1]9'!E$267</f>
        <v>0</v>
      </c>
      <c r="F7" s="38">
        <f>'[1]9'!F$267</f>
        <v>0</v>
      </c>
      <c r="G7" s="39">
        <f>'[1]9'!G$267</f>
        <v>0</v>
      </c>
      <c r="H7" s="40">
        <f>'[1]9'!H$267</f>
        <v>0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78</v>
      </c>
      <c r="D8" s="52">
        <f t="shared" ref="D8:K8" si="1">SUM(D9:D15)</f>
        <v>173</v>
      </c>
      <c r="E8" s="52">
        <f t="shared" si="1"/>
        <v>555</v>
      </c>
      <c r="F8" s="53">
        <f t="shared" si="1"/>
        <v>1003</v>
      </c>
      <c r="G8" s="52">
        <f t="shared" si="1"/>
        <v>1882</v>
      </c>
      <c r="H8" s="54">
        <f t="shared" si="1"/>
        <v>1800</v>
      </c>
      <c r="I8" s="52">
        <f t="shared" si="1"/>
        <v>1083</v>
      </c>
      <c r="J8" s="52">
        <f t="shared" si="1"/>
        <v>1170.3989999999999</v>
      </c>
      <c r="K8" s="52">
        <f t="shared" si="1"/>
        <v>1228.91895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0</v>
      </c>
      <c r="D9" s="34">
        <f>'[1]9'!D$271</f>
        <v>0</v>
      </c>
      <c r="E9" s="34">
        <f>'[1]9'!E$271</f>
        <v>0</v>
      </c>
      <c r="F9" s="35">
        <f>'[1]9'!F$271</f>
        <v>0</v>
      </c>
      <c r="G9" s="34">
        <f>'[1]9'!G$271</f>
        <v>0</v>
      </c>
      <c r="H9" s="36">
        <f>'[1]9'!H$271</f>
        <v>0</v>
      </c>
      <c r="I9" s="34">
        <f>'[1]9'!P$271</f>
        <v>0</v>
      </c>
      <c r="J9" s="34">
        <f>'[1]9'!Y$271</f>
        <v>0</v>
      </c>
      <c r="K9" s="36">
        <f>'[1]9'!AA$271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0</v>
      </c>
      <c r="E10" s="23">
        <f>'[1]9'!E$278</f>
        <v>0</v>
      </c>
      <c r="F10" s="24">
        <f>'[1]9'!F$278</f>
        <v>0</v>
      </c>
      <c r="G10" s="23">
        <f>'[1]9'!G$278</f>
        <v>0</v>
      </c>
      <c r="H10" s="25">
        <f>'[1]9'!H$278</f>
        <v>0</v>
      </c>
      <c r="I10" s="23">
        <f>'[1]9'!P$278</f>
        <v>0</v>
      </c>
      <c r="J10" s="23">
        <f>'[1]9'!Y$278</f>
        <v>0</v>
      </c>
      <c r="K10" s="25">
        <f>'[1]9'!AA$278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0</v>
      </c>
      <c r="D14" s="23">
        <f>'[1]9'!D$290</f>
        <v>0</v>
      </c>
      <c r="E14" s="23">
        <f>'[1]9'!E$290</f>
        <v>0</v>
      </c>
      <c r="F14" s="24">
        <f>'[1]9'!F$290</f>
        <v>0</v>
      </c>
      <c r="G14" s="23">
        <f>'[1]9'!G$290</f>
        <v>0</v>
      </c>
      <c r="H14" s="25">
        <f>'[1]9'!H$290</f>
        <v>0</v>
      </c>
      <c r="I14" s="23">
        <f>'[1]9'!P$290</f>
        <v>0</v>
      </c>
      <c r="J14" s="23">
        <f>'[1]9'!Y$290</f>
        <v>0</v>
      </c>
      <c r="K14" s="25">
        <f>'[1]9'!AA$290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78</v>
      </c>
      <c r="D15" s="39">
        <f>'[1]9'!D$291</f>
        <v>173</v>
      </c>
      <c r="E15" s="39">
        <f>'[1]9'!E$291</f>
        <v>555</v>
      </c>
      <c r="F15" s="38">
        <f>'[1]9'!F$291</f>
        <v>1003</v>
      </c>
      <c r="G15" s="39">
        <f>'[1]9'!G$291</f>
        <v>1882</v>
      </c>
      <c r="H15" s="40">
        <f>'[1]9'!H$291</f>
        <v>1800</v>
      </c>
      <c r="I15" s="39">
        <f>'[1]9'!P$291</f>
        <v>1083</v>
      </c>
      <c r="J15" s="39">
        <f>'[1]9'!Y$291</f>
        <v>1170.3989999999999</v>
      </c>
      <c r="K15" s="40">
        <f>'[1]9'!AA$291</f>
        <v>1228.91895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710</v>
      </c>
      <c r="D16" s="52">
        <f t="shared" ref="D16:K16" si="2">SUM(D17:D23)</f>
        <v>1078</v>
      </c>
      <c r="E16" s="52">
        <f t="shared" si="2"/>
        <v>2493</v>
      </c>
      <c r="F16" s="53">
        <f t="shared" si="2"/>
        <v>9596</v>
      </c>
      <c r="G16" s="52">
        <f t="shared" si="2"/>
        <v>7791</v>
      </c>
      <c r="H16" s="54">
        <f t="shared" si="2"/>
        <v>7791</v>
      </c>
      <c r="I16" s="52">
        <f t="shared" si="2"/>
        <v>5390</v>
      </c>
      <c r="J16" s="52">
        <f t="shared" si="2"/>
        <v>5675.6369999999997</v>
      </c>
      <c r="K16" s="52">
        <f t="shared" si="2"/>
        <v>5987.7970349999996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0</v>
      </c>
      <c r="E17" s="34">
        <f>'[1]9'!E$295</f>
        <v>0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710</v>
      </c>
      <c r="D18" s="23">
        <f>'[1]9'!D$298</f>
        <v>1078</v>
      </c>
      <c r="E18" s="23">
        <f>'[1]9'!E$298</f>
        <v>2493</v>
      </c>
      <c r="F18" s="24">
        <f>'[1]9'!F$298</f>
        <v>9596</v>
      </c>
      <c r="G18" s="23">
        <f>'[1]9'!G$298</f>
        <v>7791</v>
      </c>
      <c r="H18" s="25">
        <f>'[1]9'!H$298</f>
        <v>7791</v>
      </c>
      <c r="I18" s="23">
        <f>'[1]9'!P$298</f>
        <v>5390</v>
      </c>
      <c r="J18" s="23">
        <f>'[1]9'!Y$298</f>
        <v>5675.6369999999997</v>
      </c>
      <c r="K18" s="25">
        <f>'[1]9'!AA$298</f>
        <v>5987.7970349999996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0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0</v>
      </c>
      <c r="D24" s="52">
        <f>'[1]9'!D$306</f>
        <v>0</v>
      </c>
      <c r="E24" s="52">
        <f>'[1]9'!E$306</f>
        <v>0</v>
      </c>
      <c r="F24" s="53">
        <f>'[1]9'!F$306</f>
        <v>0</v>
      </c>
      <c r="G24" s="52">
        <f>'[1]9'!G$306</f>
        <v>0</v>
      </c>
      <c r="H24" s="54">
        <f>'[1]9'!H$306</f>
        <v>0</v>
      </c>
      <c r="I24" s="52">
        <f>'[1]9'!P$306</f>
        <v>0</v>
      </c>
      <c r="J24" s="52">
        <f>'[1]9'!Y$306</f>
        <v>0</v>
      </c>
      <c r="K24" s="52">
        <f>'[1]9'!AA$306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57125</v>
      </c>
      <c r="D26" s="28">
        <f t="shared" ref="D26:K26" si="3">+D4+D8+D16+D24</f>
        <v>70340</v>
      </c>
      <c r="E26" s="28">
        <f t="shared" si="3"/>
        <v>86981</v>
      </c>
      <c r="F26" s="29">
        <f t="shared" si="3"/>
        <v>112897</v>
      </c>
      <c r="G26" s="28">
        <f t="shared" si="3"/>
        <v>110404</v>
      </c>
      <c r="H26" s="30">
        <f t="shared" si="3"/>
        <v>110404</v>
      </c>
      <c r="I26" s="28">
        <f t="shared" si="3"/>
        <v>163155</v>
      </c>
      <c r="J26" s="28">
        <f t="shared" si="3"/>
        <v>148423.43499999997</v>
      </c>
      <c r="K26" s="28">
        <f t="shared" si="3"/>
        <v>158869.87192999999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PROPER('[1]9'!$B$10)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Programme Support</v>
      </c>
      <c r="C4" s="23">
        <f>'[1]9'!$C353</f>
        <v>967</v>
      </c>
      <c r="D4" s="23">
        <f>'[1]9'!$D353</f>
        <v>811</v>
      </c>
      <c r="E4" s="23">
        <f>'[1]9'!$E353</f>
        <v>2280</v>
      </c>
      <c r="F4" s="35">
        <f>'[1]9'!$F353</f>
        <v>8015</v>
      </c>
      <c r="G4" s="34">
        <f>'[1]9'!$G353</f>
        <v>2485</v>
      </c>
      <c r="H4" s="36">
        <f>'[1]9'!$H353</f>
        <v>2485</v>
      </c>
      <c r="I4" s="23">
        <f>'[1]9'!$P353</f>
        <v>16791</v>
      </c>
      <c r="J4" s="23">
        <f>'[1]9'!$Y353</f>
        <v>6310.4670000000042</v>
      </c>
      <c r="K4" s="23">
        <f>'[1]9'!$AA353</f>
        <v>6657.542685000004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Economic Analysis</v>
      </c>
      <c r="C5" s="23">
        <f>'[1]9'!$C354</f>
        <v>0</v>
      </c>
      <c r="D5" s="23">
        <f>'[1]9'!$D354</f>
        <v>0</v>
      </c>
      <c r="E5" s="23">
        <f>'[1]9'!$E354</f>
        <v>2909</v>
      </c>
      <c r="F5" s="24">
        <f>'[1]9'!$F354</f>
        <v>4576</v>
      </c>
      <c r="G5" s="23">
        <f>'[1]9'!$G354</f>
        <v>5466</v>
      </c>
      <c r="H5" s="25">
        <f>'[1]9'!$H354</f>
        <v>5466</v>
      </c>
      <c r="I5" s="23">
        <f>'[1]9'!$P354</f>
        <v>5220</v>
      </c>
      <c r="J5" s="23">
        <f>'[1]9'!$Y354</f>
        <v>6127.5939999999991</v>
      </c>
      <c r="K5" s="23">
        <f>'[1]9'!$AA354</f>
        <v>6464.6116699999984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Fiscal Policy</v>
      </c>
      <c r="C6" s="23">
        <f>'[1]9'!$C355</f>
        <v>4784</v>
      </c>
      <c r="D6" s="23">
        <f>'[1]9'!$D355</f>
        <v>3871</v>
      </c>
      <c r="E6" s="23">
        <f>'[1]9'!$E355</f>
        <v>2928</v>
      </c>
      <c r="F6" s="24">
        <f>'[1]9'!$F355</f>
        <v>4465</v>
      </c>
      <c r="G6" s="23">
        <f>'[1]9'!$G355</f>
        <v>4539</v>
      </c>
      <c r="H6" s="25">
        <f>'[1]9'!$H355</f>
        <v>4539</v>
      </c>
      <c r="I6" s="23">
        <f>'[1]9'!$P355</f>
        <v>5001</v>
      </c>
      <c r="J6" s="23">
        <f>'[1]9'!$Y355</f>
        <v>5781.5749999999998</v>
      </c>
      <c r="K6" s="23">
        <f>'[1]9'!$AA355</f>
        <v>6099.5616249999994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>4. Budget Management</v>
      </c>
      <c r="C7" s="23">
        <f>'[1]9'!$C356</f>
        <v>11123</v>
      </c>
      <c r="D7" s="23">
        <f>'[1]9'!$D356</f>
        <v>21145</v>
      </c>
      <c r="E7" s="23">
        <f>'[1]9'!$E356</f>
        <v>13550</v>
      </c>
      <c r="F7" s="24">
        <f>'[1]9'!$F356</f>
        <v>15495</v>
      </c>
      <c r="G7" s="23">
        <f>'[1]9'!$G356</f>
        <v>16194</v>
      </c>
      <c r="H7" s="25">
        <f>'[1]9'!$H356</f>
        <v>16194</v>
      </c>
      <c r="I7" s="23">
        <f>'[1]9'!$P356</f>
        <v>17823</v>
      </c>
      <c r="J7" s="23">
        <f>'[1]9'!$Y356</f>
        <v>21578.496999999999</v>
      </c>
      <c r="K7" s="23">
        <f>'[1]9'!$AA356</f>
        <v>22765.314334999999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'[1]9'!$B357</f>
        <v>5. Public Finance</v>
      </c>
      <c r="C8" s="23">
        <f>'[1]9'!$C357</f>
        <v>6877</v>
      </c>
      <c r="D8" s="23">
        <f>'[1]9'!$D357</f>
        <v>8050</v>
      </c>
      <c r="E8" s="23">
        <f>'[1]9'!$E357</f>
        <v>14947</v>
      </c>
      <c r="F8" s="24">
        <f>'[1]9'!$F357</f>
        <v>20697</v>
      </c>
      <c r="G8" s="23">
        <f>'[1]9'!$G357</f>
        <v>12929</v>
      </c>
      <c r="H8" s="25">
        <f>'[1]9'!$H357</f>
        <v>12929</v>
      </c>
      <c r="I8" s="23">
        <f>'[1]9'!$P357</f>
        <v>19101</v>
      </c>
      <c r="J8" s="23">
        <f>'[1]9'!$Y357</f>
        <v>18194.517</v>
      </c>
      <c r="K8" s="23">
        <f>'[1]9'!$AA357</f>
        <v>19195.215434999998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'[1]9'!$B358</f>
        <v>6. Municipal Finance</v>
      </c>
      <c r="C9" s="23">
        <f>'[1]9'!$C358</f>
        <v>15710</v>
      </c>
      <c r="D9" s="23">
        <f>'[1]9'!$D358</f>
        <v>47281</v>
      </c>
      <c r="E9" s="23">
        <f>'[1]9'!$E358</f>
        <v>95499</v>
      </c>
      <c r="F9" s="24">
        <f>'[1]9'!$F358</f>
        <v>62457</v>
      </c>
      <c r="G9" s="23">
        <f>'[1]9'!$G358</f>
        <v>82092</v>
      </c>
      <c r="H9" s="25">
        <f>'[1]9'!$H358</f>
        <v>82092</v>
      </c>
      <c r="I9" s="23">
        <f>'[1]9'!$P358</f>
        <v>65180</v>
      </c>
      <c r="J9" s="23">
        <f>'[1]9'!$Y358</f>
        <v>72238.588999999993</v>
      </c>
      <c r="K9" s="23">
        <f>'[1]9'!$AA358</f>
        <v>75850.518449999989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39461</v>
      </c>
      <c r="D19" s="28">
        <f t="shared" ref="D19:K19" si="1">SUM(D4:D18)</f>
        <v>81158</v>
      </c>
      <c r="E19" s="28">
        <f t="shared" si="1"/>
        <v>132113</v>
      </c>
      <c r="F19" s="29">
        <f t="shared" si="1"/>
        <v>115705</v>
      </c>
      <c r="G19" s="28">
        <f t="shared" si="1"/>
        <v>123705</v>
      </c>
      <c r="H19" s="30">
        <f t="shared" si="1"/>
        <v>123705</v>
      </c>
      <c r="I19" s="28">
        <f t="shared" si="1"/>
        <v>129116</v>
      </c>
      <c r="J19" s="28">
        <f t="shared" si="1"/>
        <v>130231.239</v>
      </c>
      <c r="K19" s="28">
        <f t="shared" si="1"/>
        <v>137032.76419999998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PROPER('[1]9'!$B$10)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39184</v>
      </c>
      <c r="D4" s="52">
        <f t="shared" ref="D4:K4" si="0">SUM(D5:D7)</f>
        <v>80568</v>
      </c>
      <c r="E4" s="52">
        <f t="shared" si="0"/>
        <v>130994</v>
      </c>
      <c r="F4" s="53">
        <f t="shared" si="0"/>
        <v>114610</v>
      </c>
      <c r="G4" s="52">
        <f t="shared" si="0"/>
        <v>123092</v>
      </c>
      <c r="H4" s="54">
        <f t="shared" si="0"/>
        <v>123092</v>
      </c>
      <c r="I4" s="52">
        <f t="shared" si="0"/>
        <v>128052</v>
      </c>
      <c r="J4" s="52">
        <f t="shared" si="0"/>
        <v>128130.13499999999</v>
      </c>
      <c r="K4" s="52">
        <f t="shared" si="0"/>
        <v>134818.95837499999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22027</v>
      </c>
      <c r="D5" s="34">
        <f>'[1]9'!D$375</f>
        <v>26118</v>
      </c>
      <c r="E5" s="34">
        <f>'[1]9'!E$375</f>
        <v>39085</v>
      </c>
      <c r="F5" s="35">
        <f>'[1]9'!F$375</f>
        <v>55692</v>
      </c>
      <c r="G5" s="34">
        <f>'[1]9'!G$375</f>
        <v>49463</v>
      </c>
      <c r="H5" s="36">
        <f>'[1]9'!H$375</f>
        <v>51463</v>
      </c>
      <c r="I5" s="34">
        <f>'[1]9'!P$375</f>
        <v>84567</v>
      </c>
      <c r="J5" s="34">
        <f>'[1]9'!Y$375</f>
        <v>93232.954999999987</v>
      </c>
      <c r="K5" s="36">
        <f>'[1]9'!AA$375</f>
        <v>98118.317980000007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17157</v>
      </c>
      <c r="D6" s="23">
        <f>'[1]9'!D$378</f>
        <v>54450</v>
      </c>
      <c r="E6" s="23">
        <f>'[1]9'!E$378</f>
        <v>91909</v>
      </c>
      <c r="F6" s="24">
        <f>'[1]9'!F$378</f>
        <v>58918</v>
      </c>
      <c r="G6" s="23">
        <f>'[1]9'!G$378</f>
        <v>73629</v>
      </c>
      <c r="H6" s="25">
        <f>'[1]9'!H$378</f>
        <v>71629</v>
      </c>
      <c r="I6" s="23">
        <f>'[1]9'!P$378</f>
        <v>43485</v>
      </c>
      <c r="J6" s="23">
        <f>'[1]9'!Y$378</f>
        <v>34897.180000000008</v>
      </c>
      <c r="K6" s="25">
        <f>'[1]9'!AA$378</f>
        <v>36700.640394999995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0</v>
      </c>
      <c r="D7" s="39">
        <f>'[1]9'!D$417</f>
        <v>0</v>
      </c>
      <c r="E7" s="39">
        <f>'[1]9'!E$417</f>
        <v>0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82</v>
      </c>
      <c r="E8" s="52">
        <f t="shared" si="1"/>
        <v>0</v>
      </c>
      <c r="F8" s="53">
        <f t="shared" si="1"/>
        <v>0</v>
      </c>
      <c r="G8" s="52">
        <f t="shared" si="1"/>
        <v>40</v>
      </c>
      <c r="H8" s="54">
        <f t="shared" si="1"/>
        <v>40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0</v>
      </c>
      <c r="E9" s="34">
        <f>'[1]9'!E$421</f>
        <v>0</v>
      </c>
      <c r="F9" s="35">
        <f>'[1]9'!F$421</f>
        <v>0</v>
      </c>
      <c r="G9" s="34">
        <f>'[1]9'!G$421</f>
        <v>0</v>
      </c>
      <c r="H9" s="36">
        <f>'[1]9'!H$421</f>
        <v>0</v>
      </c>
      <c r="I9" s="34">
        <f>'[1]9'!P$421</f>
        <v>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0</v>
      </c>
      <c r="D10" s="23">
        <f>'[1]9'!D$428</f>
        <v>0</v>
      </c>
      <c r="E10" s="23">
        <f>'[1]9'!E$428</f>
        <v>0</v>
      </c>
      <c r="F10" s="24">
        <f>'[1]9'!F$428</f>
        <v>0</v>
      </c>
      <c r="G10" s="23">
        <f>'[1]9'!G$428</f>
        <v>0</v>
      </c>
      <c r="H10" s="25">
        <f>'[1]9'!H$428</f>
        <v>0</v>
      </c>
      <c r="I10" s="23">
        <f>'[1]9'!P$428</f>
        <v>0</v>
      </c>
      <c r="J10" s="23">
        <f>'[1]9'!Y$428</f>
        <v>0</v>
      </c>
      <c r="K10" s="25">
        <f>'[1]9'!AA$428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0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0</v>
      </c>
      <c r="D14" s="23">
        <f>'[1]9'!D$440</f>
        <v>0</v>
      </c>
      <c r="E14" s="23">
        <f>'[1]9'!E$440</f>
        <v>0</v>
      </c>
      <c r="F14" s="24">
        <f>'[1]9'!F$440</f>
        <v>0</v>
      </c>
      <c r="G14" s="23">
        <f>'[1]9'!G$440</f>
        <v>0</v>
      </c>
      <c r="H14" s="25">
        <f>'[1]9'!H$440</f>
        <v>0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0</v>
      </c>
      <c r="D15" s="39">
        <f>'[1]9'!D$441</f>
        <v>82</v>
      </c>
      <c r="E15" s="39">
        <f>'[1]9'!E$441</f>
        <v>0</v>
      </c>
      <c r="F15" s="38">
        <f>'[1]9'!F$441</f>
        <v>0</v>
      </c>
      <c r="G15" s="39">
        <f>'[1]9'!G$441</f>
        <v>40</v>
      </c>
      <c r="H15" s="40">
        <f>'[1]9'!H$441</f>
        <v>40</v>
      </c>
      <c r="I15" s="39">
        <f>'[1]9'!P$441</f>
        <v>0</v>
      </c>
      <c r="J15" s="39">
        <f>'[1]9'!Y$441</f>
        <v>0</v>
      </c>
      <c r="K15" s="40">
        <f>'[1]9'!AA$441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277</v>
      </c>
      <c r="D16" s="52">
        <f t="shared" ref="D16:K16" si="2">SUM(D17:D23)</f>
        <v>508</v>
      </c>
      <c r="E16" s="52">
        <f t="shared" si="2"/>
        <v>1119</v>
      </c>
      <c r="F16" s="53">
        <f t="shared" si="2"/>
        <v>1095</v>
      </c>
      <c r="G16" s="52">
        <f t="shared" si="2"/>
        <v>573</v>
      </c>
      <c r="H16" s="54">
        <f t="shared" si="2"/>
        <v>573</v>
      </c>
      <c r="I16" s="52">
        <f t="shared" si="2"/>
        <v>1064</v>
      </c>
      <c r="J16" s="52">
        <f t="shared" si="2"/>
        <v>2101.1040000000003</v>
      </c>
      <c r="K16" s="52">
        <f t="shared" si="2"/>
        <v>2213.8058250000004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0</v>
      </c>
      <c r="D17" s="34">
        <f>'[1]9'!D$445</f>
        <v>0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0</v>
      </c>
      <c r="J17" s="34">
        <f>'[1]9'!Y$445</f>
        <v>0</v>
      </c>
      <c r="K17" s="36">
        <f>'[1]9'!AA$445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277</v>
      </c>
      <c r="D18" s="23">
        <f>'[1]9'!D$448</f>
        <v>508</v>
      </c>
      <c r="E18" s="23">
        <f>'[1]9'!E$448</f>
        <v>1119</v>
      </c>
      <c r="F18" s="24">
        <f>'[1]9'!F$448</f>
        <v>1095</v>
      </c>
      <c r="G18" s="23">
        <f>'[1]9'!G$448</f>
        <v>573</v>
      </c>
      <c r="H18" s="25">
        <f>'[1]9'!H$448</f>
        <v>573</v>
      </c>
      <c r="I18" s="23">
        <f>'[1]9'!P$448</f>
        <v>1064</v>
      </c>
      <c r="J18" s="23">
        <f>'[1]9'!Y$448</f>
        <v>2101.1040000000003</v>
      </c>
      <c r="K18" s="25">
        <f>'[1]9'!AA$448</f>
        <v>2213.8058250000004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0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0</v>
      </c>
      <c r="E24" s="52">
        <f>'[1]9'!E$456</f>
        <v>0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39461</v>
      </c>
      <c r="D26" s="28">
        <f t="shared" ref="D26:K26" si="3">+D4+D8+D16+D24</f>
        <v>81158</v>
      </c>
      <c r="E26" s="28">
        <f t="shared" si="3"/>
        <v>132113</v>
      </c>
      <c r="F26" s="29">
        <f t="shared" si="3"/>
        <v>115705</v>
      </c>
      <c r="G26" s="28">
        <f t="shared" si="3"/>
        <v>123705</v>
      </c>
      <c r="H26" s="30">
        <f t="shared" si="3"/>
        <v>123705</v>
      </c>
      <c r="I26" s="28">
        <f t="shared" si="3"/>
        <v>129116</v>
      </c>
      <c r="J26" s="28">
        <f t="shared" si="3"/>
        <v>130231.239</v>
      </c>
      <c r="K26" s="28">
        <f t="shared" si="3"/>
        <v>137032.76419999998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PROPER('[1]9'!$B$11)</f>
        <v>Table 17: Summary of payments and estimates by sub-programme: Asset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Programme Support</v>
      </c>
      <c r="C4" s="23">
        <f>'[1]9'!$C503</f>
        <v>1333</v>
      </c>
      <c r="D4" s="23">
        <f>'[1]9'!$D503</f>
        <v>1079</v>
      </c>
      <c r="E4" s="23">
        <f>'[1]9'!$E503</f>
        <v>724</v>
      </c>
      <c r="F4" s="35">
        <f>'[1]9'!$F503</f>
        <v>1912</v>
      </c>
      <c r="G4" s="34">
        <f>'[1]9'!$G503</f>
        <v>2892</v>
      </c>
      <c r="H4" s="36">
        <f>'[1]9'!$H503</f>
        <v>2899</v>
      </c>
      <c r="I4" s="23">
        <f>'[1]9'!$P503</f>
        <v>2127</v>
      </c>
      <c r="J4" s="23">
        <f>'[1]9'!$Y503</f>
        <v>2719.5070000000001</v>
      </c>
      <c r="K4" s="23">
        <f>'[1]9'!$AA503</f>
        <v>2869.0798850000001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Asset Management</v>
      </c>
      <c r="C5" s="23">
        <f>'[1]9'!$C504</f>
        <v>1159</v>
      </c>
      <c r="D5" s="23">
        <f>'[1]9'!$D504</f>
        <v>3008</v>
      </c>
      <c r="E5" s="23">
        <f>'[1]9'!$E504</f>
        <v>5981</v>
      </c>
      <c r="F5" s="24">
        <f>'[1]9'!$F504</f>
        <v>15726</v>
      </c>
      <c r="G5" s="23">
        <f>'[1]9'!$G504</f>
        <v>10914</v>
      </c>
      <c r="H5" s="25">
        <f>'[1]9'!$H504</f>
        <v>9414</v>
      </c>
      <c r="I5" s="23">
        <f>'[1]9'!$P504</f>
        <v>10312</v>
      </c>
      <c r="J5" s="23">
        <f>'[1]9'!$Y504</f>
        <v>9973.9489999999987</v>
      </c>
      <c r="K5" s="23">
        <f>'[1]9'!$AA504</f>
        <v>10522.516194999998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Support and Interlinked Financial System</v>
      </c>
      <c r="C6" s="23">
        <f>'[1]9'!$C505</f>
        <v>12935</v>
      </c>
      <c r="D6" s="23">
        <f>'[1]9'!$D505</f>
        <v>11604</v>
      </c>
      <c r="E6" s="23">
        <f>'[1]9'!$E505</f>
        <v>27807</v>
      </c>
      <c r="F6" s="24">
        <f>'[1]9'!$F505</f>
        <v>26709</v>
      </c>
      <c r="G6" s="23">
        <f>'[1]9'!$G505</f>
        <v>30041</v>
      </c>
      <c r="H6" s="25">
        <f>'[1]9'!$H505</f>
        <v>31534</v>
      </c>
      <c r="I6" s="23">
        <f>'[1]9'!$P505</f>
        <v>35143</v>
      </c>
      <c r="J6" s="23">
        <f>'[1]9'!$Y505</f>
        <v>34106.332999999999</v>
      </c>
      <c r="K6" s="23">
        <f>'[1]9'!$AA505</f>
        <v>35982.181314999994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'[1]9'!$B506</f>
        <v>4. 0</v>
      </c>
      <c r="C7" s="23">
        <f>'[1]9'!$C506</f>
        <v>0</v>
      </c>
      <c r="D7" s="23">
        <f>'[1]9'!$D506</f>
        <v>0</v>
      </c>
      <c r="E7" s="23">
        <f>'[1]9'!$E506</f>
        <v>0</v>
      </c>
      <c r="F7" s="24">
        <f>'[1]9'!$F506</f>
        <v>0</v>
      </c>
      <c r="G7" s="23">
        <f>'[1]9'!$G506</f>
        <v>0</v>
      </c>
      <c r="H7" s="25">
        <f>'[1]9'!$H506</f>
        <v>0</v>
      </c>
      <c r="I7" s="23">
        <f>'[1]9'!$P506</f>
        <v>0</v>
      </c>
      <c r="J7" s="23">
        <f>'[1]9'!$Y506</f>
        <v>0</v>
      </c>
      <c r="K7" s="23">
        <f>'[1]9'!$AA506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'[1]9'!$B507</f>
        <v>5. 0</v>
      </c>
      <c r="C8" s="23">
        <f>'[1]9'!$C507</f>
        <v>0</v>
      </c>
      <c r="D8" s="23">
        <f>'[1]9'!$D507</f>
        <v>0</v>
      </c>
      <c r="E8" s="23">
        <f>'[1]9'!$E507</f>
        <v>0</v>
      </c>
      <c r="F8" s="24">
        <f>'[1]9'!$F507</f>
        <v>0</v>
      </c>
      <c r="G8" s="23">
        <f>'[1]9'!$G507</f>
        <v>0</v>
      </c>
      <c r="H8" s="25">
        <f>'[1]9'!$H507</f>
        <v>0</v>
      </c>
      <c r="I8" s="23">
        <f>'[1]9'!$P507</f>
        <v>0</v>
      </c>
      <c r="J8" s="23">
        <f>'[1]9'!$Y507</f>
        <v>0</v>
      </c>
      <c r="K8" s="23">
        <f>'[1]9'!$AA507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15427</v>
      </c>
      <c r="D19" s="28">
        <f t="shared" ref="D19:K19" si="1">SUM(D4:D18)</f>
        <v>15691</v>
      </c>
      <c r="E19" s="28">
        <f t="shared" si="1"/>
        <v>34512</v>
      </c>
      <c r="F19" s="29">
        <f t="shared" si="1"/>
        <v>44347</v>
      </c>
      <c r="G19" s="28">
        <f t="shared" si="1"/>
        <v>43847</v>
      </c>
      <c r="H19" s="30">
        <f t="shared" si="1"/>
        <v>43847</v>
      </c>
      <c r="I19" s="28">
        <f t="shared" si="1"/>
        <v>47582</v>
      </c>
      <c r="J19" s="28">
        <f t="shared" si="1"/>
        <v>46799.788999999997</v>
      </c>
      <c r="K19" s="28">
        <f t="shared" si="1"/>
        <v>49373.777394999997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'[1]9'!$B$11)</f>
        <v>Table 18: Summary of payments and estimates by economic classification: Asset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15083</v>
      </c>
      <c r="D4" s="52">
        <f t="shared" ref="D4:K4" si="0">SUM(D5:D7)</f>
        <v>15207</v>
      </c>
      <c r="E4" s="52">
        <f t="shared" si="0"/>
        <v>33604</v>
      </c>
      <c r="F4" s="53">
        <f t="shared" si="0"/>
        <v>41251</v>
      </c>
      <c r="G4" s="52">
        <f t="shared" si="0"/>
        <v>40307</v>
      </c>
      <c r="H4" s="54">
        <f t="shared" si="0"/>
        <v>40307</v>
      </c>
      <c r="I4" s="52">
        <f t="shared" si="0"/>
        <v>47012</v>
      </c>
      <c r="J4" s="52">
        <f t="shared" si="0"/>
        <v>46010.811999999991</v>
      </c>
      <c r="K4" s="52">
        <f t="shared" si="0"/>
        <v>48541.406659999993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7561</v>
      </c>
      <c r="D5" s="34">
        <f>'[1]9'!D$525</f>
        <v>11027</v>
      </c>
      <c r="E5" s="34">
        <f>'[1]9'!E$525</f>
        <v>20392</v>
      </c>
      <c r="F5" s="35">
        <f>'[1]9'!F$525</f>
        <v>31575</v>
      </c>
      <c r="G5" s="34">
        <f>'[1]9'!G$525</f>
        <v>29732</v>
      </c>
      <c r="H5" s="36">
        <f>'[1]9'!H$525</f>
        <v>29232</v>
      </c>
      <c r="I5" s="34">
        <f>'[1]9'!P$525</f>
        <v>37772</v>
      </c>
      <c r="J5" s="34">
        <f>'[1]9'!Y$525</f>
        <v>34633.263999999996</v>
      </c>
      <c r="K5" s="36">
        <f>'[1]9'!AA$525</f>
        <v>36538.093519999995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7522</v>
      </c>
      <c r="D6" s="23">
        <f>'[1]9'!D$528</f>
        <v>4180</v>
      </c>
      <c r="E6" s="23">
        <f>'[1]9'!E$528</f>
        <v>13211</v>
      </c>
      <c r="F6" s="24">
        <f>'[1]9'!F$528</f>
        <v>9676</v>
      </c>
      <c r="G6" s="23">
        <f>'[1]9'!G$528</f>
        <v>10570</v>
      </c>
      <c r="H6" s="25">
        <f>'[1]9'!H$528</f>
        <v>11070</v>
      </c>
      <c r="I6" s="23">
        <f>'[1]9'!P$528</f>
        <v>9240</v>
      </c>
      <c r="J6" s="23">
        <f>'[1]9'!Y$528</f>
        <v>11377.547999999999</v>
      </c>
      <c r="K6" s="25">
        <f>'[1]9'!AA$528</f>
        <v>12003.313139999997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0</v>
      </c>
      <c r="D7" s="39">
        <f>'[1]9'!D$567</f>
        <v>0</v>
      </c>
      <c r="E7" s="39">
        <f>'[1]9'!E$567</f>
        <v>1</v>
      </c>
      <c r="F7" s="38">
        <f>'[1]9'!F$567</f>
        <v>0</v>
      </c>
      <c r="G7" s="39">
        <f>'[1]9'!G$567</f>
        <v>5</v>
      </c>
      <c r="H7" s="40">
        <f>'[1]9'!H$567</f>
        <v>5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182</v>
      </c>
      <c r="D8" s="52">
        <f t="shared" ref="D8:K8" si="1">SUM(D9:D15)</f>
        <v>48</v>
      </c>
      <c r="E8" s="52">
        <f t="shared" si="1"/>
        <v>0</v>
      </c>
      <c r="F8" s="53">
        <f t="shared" si="1"/>
        <v>0</v>
      </c>
      <c r="G8" s="52">
        <f t="shared" si="1"/>
        <v>624</v>
      </c>
      <c r="H8" s="54">
        <f t="shared" si="1"/>
        <v>624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0</v>
      </c>
      <c r="D9" s="34">
        <f>'[1]9'!D$571</f>
        <v>0</v>
      </c>
      <c r="E9" s="34">
        <f>'[1]9'!E$571</f>
        <v>0</v>
      </c>
      <c r="F9" s="35">
        <f>'[1]9'!F$571</f>
        <v>0</v>
      </c>
      <c r="G9" s="34">
        <f>'[1]9'!G$571</f>
        <v>0</v>
      </c>
      <c r="H9" s="36">
        <f>'[1]9'!H$571</f>
        <v>0</v>
      </c>
      <c r="I9" s="34">
        <f>'[1]9'!P$571</f>
        <v>0</v>
      </c>
      <c r="J9" s="34">
        <f>'[1]9'!Y$571</f>
        <v>0</v>
      </c>
      <c r="K9" s="36">
        <f>'[1]9'!AA$571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0</v>
      </c>
      <c r="E10" s="23">
        <f>'[1]9'!E$578</f>
        <v>0</v>
      </c>
      <c r="F10" s="24">
        <f>'[1]9'!F$578</f>
        <v>0</v>
      </c>
      <c r="G10" s="23">
        <f>'[1]9'!G$578</f>
        <v>0</v>
      </c>
      <c r="H10" s="25">
        <f>'[1]9'!H$578</f>
        <v>0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0</v>
      </c>
      <c r="D14" s="23">
        <f>'[1]9'!D$590</f>
        <v>0</v>
      </c>
      <c r="E14" s="23">
        <f>'[1]9'!E$590</f>
        <v>0</v>
      </c>
      <c r="F14" s="24">
        <f>'[1]9'!F$590</f>
        <v>0</v>
      </c>
      <c r="G14" s="23">
        <f>'[1]9'!G$590</f>
        <v>0</v>
      </c>
      <c r="H14" s="25">
        <f>'[1]9'!H$590</f>
        <v>0</v>
      </c>
      <c r="I14" s="23">
        <f>'[1]9'!P$590</f>
        <v>0</v>
      </c>
      <c r="J14" s="23">
        <f>'[1]9'!Y$590</f>
        <v>0</v>
      </c>
      <c r="K14" s="25">
        <f>'[1]9'!AA$590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182</v>
      </c>
      <c r="D15" s="39">
        <f>'[1]9'!D$591</f>
        <v>48</v>
      </c>
      <c r="E15" s="39">
        <f>'[1]9'!E$591</f>
        <v>0</v>
      </c>
      <c r="F15" s="38">
        <f>'[1]9'!F$591</f>
        <v>0</v>
      </c>
      <c r="G15" s="39">
        <f>'[1]9'!G$591</f>
        <v>624</v>
      </c>
      <c r="H15" s="40">
        <f>'[1]9'!H$591</f>
        <v>624</v>
      </c>
      <c r="I15" s="39">
        <f>'[1]9'!P$591</f>
        <v>0</v>
      </c>
      <c r="J15" s="39">
        <f>'[1]9'!Y$591</f>
        <v>0</v>
      </c>
      <c r="K15" s="40">
        <f>'[1]9'!AA$591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162</v>
      </c>
      <c r="D16" s="52">
        <f t="shared" ref="D16:K16" si="2">SUM(D17:D23)</f>
        <v>436</v>
      </c>
      <c r="E16" s="52">
        <f t="shared" si="2"/>
        <v>908</v>
      </c>
      <c r="F16" s="53">
        <f t="shared" si="2"/>
        <v>3096</v>
      </c>
      <c r="G16" s="52">
        <f t="shared" si="2"/>
        <v>2916</v>
      </c>
      <c r="H16" s="54">
        <f t="shared" si="2"/>
        <v>2916</v>
      </c>
      <c r="I16" s="52">
        <f t="shared" si="2"/>
        <v>570</v>
      </c>
      <c r="J16" s="52">
        <f t="shared" si="2"/>
        <v>788.97699999999986</v>
      </c>
      <c r="K16" s="52">
        <f t="shared" si="2"/>
        <v>832.37073499999985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0</v>
      </c>
      <c r="D17" s="34">
        <f>'[1]9'!D$595</f>
        <v>0</v>
      </c>
      <c r="E17" s="34">
        <f>'[1]9'!E$595</f>
        <v>0</v>
      </c>
      <c r="F17" s="35">
        <f>'[1]9'!F$595</f>
        <v>0</v>
      </c>
      <c r="G17" s="34">
        <f>'[1]9'!G$595</f>
        <v>0</v>
      </c>
      <c r="H17" s="36">
        <f>'[1]9'!H$595</f>
        <v>0</v>
      </c>
      <c r="I17" s="34">
        <f>'[1]9'!P$595</f>
        <v>0</v>
      </c>
      <c r="J17" s="34">
        <f>'[1]9'!Y$595</f>
        <v>0</v>
      </c>
      <c r="K17" s="36">
        <f>'[1]9'!AA$595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162</v>
      </c>
      <c r="D18" s="23">
        <f>'[1]9'!D$598</f>
        <v>436</v>
      </c>
      <c r="E18" s="23">
        <f>'[1]9'!E$598</f>
        <v>908</v>
      </c>
      <c r="F18" s="24">
        <f>'[1]9'!F$598</f>
        <v>3096</v>
      </c>
      <c r="G18" s="23">
        <f>'[1]9'!G$598</f>
        <v>2916</v>
      </c>
      <c r="H18" s="25">
        <f>'[1]9'!H$598</f>
        <v>2916</v>
      </c>
      <c r="I18" s="23">
        <f>'[1]9'!P$598</f>
        <v>570</v>
      </c>
      <c r="J18" s="23">
        <f>'[1]9'!Y$598</f>
        <v>788.97699999999986</v>
      </c>
      <c r="K18" s="25">
        <f>'[1]9'!AA$598</f>
        <v>832.37073499999985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0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0</v>
      </c>
      <c r="E24" s="52">
        <f>'[1]9'!E$606</f>
        <v>0</v>
      </c>
      <c r="F24" s="53">
        <f>'[1]9'!F$606</f>
        <v>0</v>
      </c>
      <c r="G24" s="52">
        <f>'[1]9'!G$606</f>
        <v>0</v>
      </c>
      <c r="H24" s="54">
        <f>'[1]9'!H$606</f>
        <v>0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15427</v>
      </c>
      <c r="D26" s="28">
        <f t="shared" ref="D26:K26" si="3">+D4+D8+D16+D24</f>
        <v>15691</v>
      </c>
      <c r="E26" s="28">
        <f t="shared" si="3"/>
        <v>34512</v>
      </c>
      <c r="F26" s="29">
        <f t="shared" si="3"/>
        <v>44347</v>
      </c>
      <c r="G26" s="28">
        <f t="shared" si="3"/>
        <v>43847</v>
      </c>
      <c r="H26" s="30">
        <f t="shared" si="3"/>
        <v>43847</v>
      </c>
      <c r="I26" s="28">
        <f t="shared" si="3"/>
        <v>47582</v>
      </c>
      <c r="J26" s="28">
        <f t="shared" si="3"/>
        <v>46799.78899999999</v>
      </c>
      <c r="K26" s="28">
        <f t="shared" si="3"/>
        <v>49373.77739499999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PROPER('[1]9'!$B$12)</f>
        <v>Table 20: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 xml:space="preserve">1. Programme Support </v>
      </c>
      <c r="C4" s="23">
        <f>'[1]9'!$C653</f>
        <v>4923</v>
      </c>
      <c r="D4" s="23">
        <f>'[1]9'!$D653</f>
        <v>5308</v>
      </c>
      <c r="E4" s="23">
        <f>'[1]9'!$E653</f>
        <v>6229</v>
      </c>
      <c r="F4" s="35">
        <f>'[1]9'!$F653</f>
        <v>5346</v>
      </c>
      <c r="G4" s="34">
        <f>'[1]9'!$G653</f>
        <v>5346</v>
      </c>
      <c r="H4" s="36">
        <f>'[1]9'!$H653</f>
        <v>5346</v>
      </c>
      <c r="I4" s="23">
        <f>'[1]9'!$P653</f>
        <v>7986</v>
      </c>
      <c r="J4" s="23">
        <f>'[1]9'!$Y653</f>
        <v>8432</v>
      </c>
      <c r="K4" s="23">
        <f>'[1]9'!$AA653</f>
        <v>8895.76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Accounting Services</v>
      </c>
      <c r="C5" s="23">
        <f>'[1]9'!$C654</f>
        <v>36649</v>
      </c>
      <c r="D5" s="23">
        <f>'[1]9'!$D654</f>
        <v>18176</v>
      </c>
      <c r="E5" s="23">
        <f>'[1]9'!$E654</f>
        <v>82113</v>
      </c>
      <c r="F5" s="24">
        <f>'[1]9'!$F654</f>
        <v>88941</v>
      </c>
      <c r="G5" s="23">
        <f>'[1]9'!$G654</f>
        <v>93335</v>
      </c>
      <c r="H5" s="25">
        <f>'[1]9'!$H654</f>
        <v>93335</v>
      </c>
      <c r="I5" s="23">
        <f>'[1]9'!$P654</f>
        <v>71916</v>
      </c>
      <c r="J5" s="23">
        <f>'[1]9'!$Y654</f>
        <v>75990.42</v>
      </c>
      <c r="K5" s="23">
        <f>'[1]9'!$AA654</f>
        <v>80168.893099999987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Norms and Standards</v>
      </c>
      <c r="C6" s="23">
        <f>'[1]9'!$C655</f>
        <v>20159</v>
      </c>
      <c r="D6" s="23">
        <f>'[1]9'!$D655</f>
        <v>26359</v>
      </c>
      <c r="E6" s="23">
        <f>'[1]9'!$E655</f>
        <v>1686</v>
      </c>
      <c r="F6" s="24">
        <f>'[1]9'!$F655</f>
        <v>3225</v>
      </c>
      <c r="G6" s="23">
        <f>'[1]9'!$G655</f>
        <v>1715</v>
      </c>
      <c r="H6" s="25">
        <f>'[1]9'!$H655</f>
        <v>1715</v>
      </c>
      <c r="I6" s="23">
        <f>'[1]9'!$P655</f>
        <v>1495</v>
      </c>
      <c r="J6" s="23">
        <f>'[1]9'!$Y655</f>
        <v>1642.299</v>
      </c>
      <c r="K6" s="23">
        <f>'[1]9'!$AA655</f>
        <v>1732.525445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'[1]9'!$B656</f>
        <v>4. Risk Management</v>
      </c>
      <c r="C7" s="23">
        <f>'[1]9'!$C656</f>
        <v>0</v>
      </c>
      <c r="D7" s="23">
        <f>'[1]9'!$D656</f>
        <v>0</v>
      </c>
      <c r="E7" s="23">
        <f>'[1]9'!$E656</f>
        <v>1908</v>
      </c>
      <c r="F7" s="24">
        <f>'[1]9'!$F656</f>
        <v>2665</v>
      </c>
      <c r="G7" s="23">
        <f>'[1]9'!$G656</f>
        <v>3129</v>
      </c>
      <c r="H7" s="25">
        <f>'[1]9'!$H656</f>
        <v>3129</v>
      </c>
      <c r="I7" s="23">
        <f>'[1]9'!$P656</f>
        <v>4113</v>
      </c>
      <c r="J7" s="23">
        <f>'[1]9'!$Y656</f>
        <v>3476.0699999999997</v>
      </c>
      <c r="K7" s="23">
        <f>'[1]9'!$AA656</f>
        <v>3667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'[1]9'!$B657</f>
        <v>5. Provincial Internal Audit</v>
      </c>
      <c r="C8" s="23">
        <f>'[1]9'!$C657</f>
        <v>36918</v>
      </c>
      <c r="D8" s="23">
        <f>'[1]9'!$D657</f>
        <v>44203</v>
      </c>
      <c r="E8" s="23">
        <f>'[1]9'!$E657</f>
        <v>45643</v>
      </c>
      <c r="F8" s="24">
        <f>'[1]9'!$F657</f>
        <v>59770</v>
      </c>
      <c r="G8" s="23">
        <f>'[1]9'!$G657</f>
        <v>51570</v>
      </c>
      <c r="H8" s="25">
        <f>'[1]9'!$H657</f>
        <v>51570</v>
      </c>
      <c r="I8" s="23">
        <f>'[1]9'!$P657</f>
        <v>60639</v>
      </c>
      <c r="J8" s="23">
        <f>'[1]9'!$Y657</f>
        <v>63423.402999999998</v>
      </c>
      <c r="K8" s="23">
        <f>'[1]9'!$AA657</f>
        <v>66911.5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98649</v>
      </c>
      <c r="D19" s="28">
        <f t="shared" ref="D19:K19" si="1">SUM(D4:D18)</f>
        <v>94046</v>
      </c>
      <c r="E19" s="28">
        <f t="shared" si="1"/>
        <v>137579</v>
      </c>
      <c r="F19" s="29">
        <f t="shared" si="1"/>
        <v>159947</v>
      </c>
      <c r="G19" s="28">
        <f t="shared" si="1"/>
        <v>155095</v>
      </c>
      <c r="H19" s="30">
        <f t="shared" si="1"/>
        <v>155095</v>
      </c>
      <c r="I19" s="28">
        <f t="shared" si="1"/>
        <v>146149</v>
      </c>
      <c r="J19" s="28">
        <f t="shared" si="1"/>
        <v>152964.19199999998</v>
      </c>
      <c r="K19" s="28">
        <f t="shared" si="1"/>
        <v>161375.67854499997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PROPER('[1]9'!$B$12)</f>
        <v>Table 21: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97822</v>
      </c>
      <c r="D4" s="52">
        <f t="shared" ref="D4:K4" si="0">SUM(D5:D7)</f>
        <v>93025</v>
      </c>
      <c r="E4" s="52">
        <f t="shared" si="0"/>
        <v>135668</v>
      </c>
      <c r="F4" s="53">
        <f t="shared" si="0"/>
        <v>157743</v>
      </c>
      <c r="G4" s="52">
        <f t="shared" si="0"/>
        <v>153759</v>
      </c>
      <c r="H4" s="54">
        <f t="shared" si="0"/>
        <v>153677</v>
      </c>
      <c r="I4" s="52">
        <f t="shared" si="0"/>
        <v>144542.00599999999</v>
      </c>
      <c r="J4" s="52">
        <f t="shared" si="0"/>
        <v>150986.77231799997</v>
      </c>
      <c r="K4" s="52">
        <f t="shared" si="0"/>
        <v>159289.42882048999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62549</v>
      </c>
      <c r="D5" s="34">
        <f>'[1]9'!D$675</f>
        <v>54374</v>
      </c>
      <c r="E5" s="34">
        <f>'[1]9'!E$675</f>
        <v>60409</v>
      </c>
      <c r="F5" s="35">
        <f>'[1]9'!F$675</f>
        <v>77436</v>
      </c>
      <c r="G5" s="34">
        <f>'[1]9'!G$675</f>
        <v>73442</v>
      </c>
      <c r="H5" s="36">
        <f>'[1]9'!H$675</f>
        <v>73360</v>
      </c>
      <c r="I5" s="34">
        <f>'[1]9'!P$675</f>
        <v>83282</v>
      </c>
      <c r="J5" s="34">
        <f>'[1]9'!Y$675</f>
        <v>87306.744999999981</v>
      </c>
      <c r="K5" s="36">
        <f>'[1]9'!AA$675</f>
        <v>92108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35245</v>
      </c>
      <c r="D6" s="23">
        <f>'[1]9'!D$678</f>
        <v>38646</v>
      </c>
      <c r="E6" s="23">
        <f>'[1]9'!E$678</f>
        <v>75257</v>
      </c>
      <c r="F6" s="24">
        <f>'[1]9'!F$678</f>
        <v>80272</v>
      </c>
      <c r="G6" s="23">
        <f>'[1]9'!G$678</f>
        <v>80282</v>
      </c>
      <c r="H6" s="25">
        <f>'[1]9'!H$678</f>
        <v>80282</v>
      </c>
      <c r="I6" s="23">
        <f>'[1]9'!P$678</f>
        <v>61254.5</v>
      </c>
      <c r="J6" s="23">
        <f>'[1]9'!Y$678</f>
        <v>63673.533499999998</v>
      </c>
      <c r="K6" s="25">
        <f>'[1]9'!AA$678</f>
        <v>67174.577842499988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28</v>
      </c>
      <c r="D7" s="39">
        <f>'[1]9'!D$717</f>
        <v>5</v>
      </c>
      <c r="E7" s="39">
        <f>'[1]9'!E$717</f>
        <v>2</v>
      </c>
      <c r="F7" s="38">
        <f>'[1]9'!F$717</f>
        <v>35</v>
      </c>
      <c r="G7" s="39">
        <f>'[1]9'!G$717</f>
        <v>35</v>
      </c>
      <c r="H7" s="40">
        <f>'[1]9'!H$717</f>
        <v>35</v>
      </c>
      <c r="I7" s="39">
        <f>'[1]9'!P$717</f>
        <v>5.5060000000000002</v>
      </c>
      <c r="J7" s="39">
        <f>'[1]9'!Y$717</f>
        <v>6.4938179999999974</v>
      </c>
      <c r="K7" s="40">
        <f>'[1]9'!AA$717</f>
        <v>6.8509779899999987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330</v>
      </c>
      <c r="D8" s="52">
        <f t="shared" ref="D8:K8" si="1">SUM(D9:D15)</f>
        <v>198</v>
      </c>
      <c r="E8" s="52">
        <f t="shared" si="1"/>
        <v>39</v>
      </c>
      <c r="F8" s="53">
        <f t="shared" si="1"/>
        <v>0</v>
      </c>
      <c r="G8" s="52">
        <f t="shared" si="1"/>
        <v>20</v>
      </c>
      <c r="H8" s="54">
        <f t="shared" si="1"/>
        <v>102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0</v>
      </c>
      <c r="D9" s="34">
        <f>'[1]9'!D$721</f>
        <v>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0</v>
      </c>
      <c r="J9" s="34">
        <f>'[1]9'!Y$721</f>
        <v>0</v>
      </c>
      <c r="K9" s="36">
        <f>'[1]9'!AA$721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0</v>
      </c>
      <c r="D10" s="23">
        <f>'[1]9'!D$728</f>
        <v>0</v>
      </c>
      <c r="E10" s="23">
        <f>'[1]9'!E$728</f>
        <v>0</v>
      </c>
      <c r="F10" s="24">
        <f>'[1]9'!F$728</f>
        <v>0</v>
      </c>
      <c r="G10" s="23">
        <f>'[1]9'!G$728</f>
        <v>0</v>
      </c>
      <c r="H10" s="25">
        <f>'[1]9'!H$728</f>
        <v>0</v>
      </c>
      <c r="I10" s="23">
        <f>'[1]9'!P$728</f>
        <v>0</v>
      </c>
      <c r="J10" s="23">
        <f>'[1]9'!Y$728</f>
        <v>0</v>
      </c>
      <c r="K10" s="25">
        <f>'[1]9'!AA$728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0</v>
      </c>
      <c r="D14" s="23">
        <f>'[1]9'!D$740</f>
        <v>0</v>
      </c>
      <c r="E14" s="23">
        <f>'[1]9'!E$740</f>
        <v>0</v>
      </c>
      <c r="F14" s="24">
        <f>'[1]9'!F$740</f>
        <v>0</v>
      </c>
      <c r="G14" s="23">
        <f>'[1]9'!G$740</f>
        <v>0</v>
      </c>
      <c r="H14" s="25">
        <f>'[1]9'!H$740</f>
        <v>0</v>
      </c>
      <c r="I14" s="23">
        <f>'[1]9'!P$740</f>
        <v>0</v>
      </c>
      <c r="J14" s="23">
        <f>'[1]9'!Y$740</f>
        <v>0</v>
      </c>
      <c r="K14" s="25">
        <f>'[1]9'!AA$740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330</v>
      </c>
      <c r="D15" s="39">
        <f>'[1]9'!D$741</f>
        <v>198</v>
      </c>
      <c r="E15" s="39">
        <f>'[1]9'!E$741</f>
        <v>39</v>
      </c>
      <c r="F15" s="38">
        <f>'[1]9'!F$741</f>
        <v>0</v>
      </c>
      <c r="G15" s="39">
        <f>'[1]9'!G$741</f>
        <v>20</v>
      </c>
      <c r="H15" s="40">
        <f>'[1]9'!H$741</f>
        <v>102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497</v>
      </c>
      <c r="D16" s="52">
        <f t="shared" ref="D16:K16" si="2">SUM(D17:D23)</f>
        <v>811</v>
      </c>
      <c r="E16" s="52">
        <f t="shared" si="2"/>
        <v>1872</v>
      </c>
      <c r="F16" s="53">
        <f t="shared" si="2"/>
        <v>2204</v>
      </c>
      <c r="G16" s="52">
        <f t="shared" si="2"/>
        <v>1316</v>
      </c>
      <c r="H16" s="54">
        <f t="shared" si="2"/>
        <v>1316</v>
      </c>
      <c r="I16" s="52">
        <f t="shared" si="2"/>
        <v>1607</v>
      </c>
      <c r="J16" s="52">
        <f t="shared" si="2"/>
        <v>1977.444</v>
      </c>
      <c r="K16" s="52">
        <f t="shared" si="2"/>
        <v>2086.2034199999998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0</v>
      </c>
      <c r="D17" s="34">
        <f>'[1]9'!D$745</f>
        <v>0</v>
      </c>
      <c r="E17" s="34">
        <f>'[1]9'!E$745</f>
        <v>0</v>
      </c>
      <c r="F17" s="35">
        <f>'[1]9'!F$745</f>
        <v>0</v>
      </c>
      <c r="G17" s="34">
        <f>'[1]9'!G$745</f>
        <v>0</v>
      </c>
      <c r="H17" s="36">
        <f>'[1]9'!H$745</f>
        <v>0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497</v>
      </c>
      <c r="D18" s="23">
        <f>'[1]9'!D$748</f>
        <v>811</v>
      </c>
      <c r="E18" s="23">
        <f>'[1]9'!E$748</f>
        <v>1872</v>
      </c>
      <c r="F18" s="24">
        <f>'[1]9'!F$748</f>
        <v>2204</v>
      </c>
      <c r="G18" s="23">
        <f>'[1]9'!G$748</f>
        <v>1316</v>
      </c>
      <c r="H18" s="25">
        <f>'[1]9'!H$748</f>
        <v>1316</v>
      </c>
      <c r="I18" s="23">
        <f>'[1]9'!P$748</f>
        <v>1607</v>
      </c>
      <c r="J18" s="23">
        <f>'[1]9'!Y$748</f>
        <v>1977.444</v>
      </c>
      <c r="K18" s="25">
        <f>'[1]9'!AA$748</f>
        <v>2086.2034199999998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12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98649</v>
      </c>
      <c r="D26" s="28">
        <f t="shared" ref="D26:K26" si="3">+D4+D8+D16+D24</f>
        <v>94046</v>
      </c>
      <c r="E26" s="28">
        <f t="shared" si="3"/>
        <v>137579</v>
      </c>
      <c r="F26" s="29">
        <f t="shared" si="3"/>
        <v>159947</v>
      </c>
      <c r="G26" s="28">
        <f t="shared" si="3"/>
        <v>155095</v>
      </c>
      <c r="H26" s="30">
        <f t="shared" si="3"/>
        <v>155095</v>
      </c>
      <c r="I26" s="28">
        <f t="shared" si="3"/>
        <v>146149.00599999999</v>
      </c>
      <c r="J26" s="28">
        <f t="shared" si="3"/>
        <v>152964.21631799996</v>
      </c>
      <c r="K26" s="28">
        <f t="shared" si="3"/>
        <v>161375.63224049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6" sqref="A6:XFD18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Management</v>
      </c>
      <c r="C4" s="23">
        <f>'[1]9'!$C803</f>
        <v>0</v>
      </c>
      <c r="D4" s="23">
        <f>'[1]9'!$D803</f>
        <v>0</v>
      </c>
      <c r="E4" s="23">
        <f>'[1]9'!$E803</f>
        <v>0</v>
      </c>
      <c r="F4" s="35">
        <f>'[1]9'!$F803</f>
        <v>0</v>
      </c>
      <c r="G4" s="34">
        <f>'[1]9'!$G803</f>
        <v>0</v>
      </c>
      <c r="H4" s="36">
        <f>'[1]9'!$H803</f>
        <v>0</v>
      </c>
      <c r="I4" s="23">
        <f>'[1]9'!$P803</f>
        <v>0</v>
      </c>
      <c r="J4" s="23">
        <f>'[1]9'!$Y803</f>
        <v>0</v>
      </c>
      <c r="K4" s="23">
        <f>'[1]9'!$AA803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Information Technology</v>
      </c>
      <c r="C5" s="23">
        <f>'[1]9'!$C804</f>
        <v>0</v>
      </c>
      <c r="D5" s="23">
        <f>'[1]9'!$D804</f>
        <v>0</v>
      </c>
      <c r="E5" s="23">
        <f>'[1]9'!$E804</f>
        <v>0</v>
      </c>
      <c r="F5" s="24">
        <f>'[1]9'!$F804</f>
        <v>0</v>
      </c>
      <c r="G5" s="23">
        <f>'[1]9'!$G804</f>
        <v>0</v>
      </c>
      <c r="H5" s="25">
        <f>'[1]9'!$H804</f>
        <v>0</v>
      </c>
      <c r="I5" s="23">
        <f>'[1]9'!$P804</f>
        <v>0</v>
      </c>
      <c r="J5" s="23">
        <f>'[1]9'!$Y804</f>
        <v>0</v>
      </c>
      <c r="K5" s="23">
        <f>'[1]9'!$AA804</f>
        <v>0</v>
      </c>
      <c r="Z5" s="16">
        <f t="shared" si="0"/>
        <v>1</v>
      </c>
      <c r="AA5" s="27">
        <v>23</v>
      </c>
    </row>
    <row r="6" spans="1:27" s="15" customFormat="1" ht="12.75" hidden="1" customHeight="1" x14ac:dyDescent="0.2">
      <c r="A6" s="21" t="s">
        <v>127</v>
      </c>
      <c r="B6" s="59" t="str">
        <f>"3. " &amp; '[1]9'!$B805</f>
        <v>3. 0</v>
      </c>
      <c r="C6" s="23">
        <f>'[1]9'!$C805</f>
        <v>0</v>
      </c>
      <c r="D6" s="23">
        <f>'[1]9'!$D805</f>
        <v>0</v>
      </c>
      <c r="E6" s="23">
        <f>'[1]9'!$E805</f>
        <v>0</v>
      </c>
      <c r="F6" s="24">
        <f>'[1]9'!$F805</f>
        <v>0</v>
      </c>
      <c r="G6" s="23">
        <f>'[1]9'!$G805</f>
        <v>0</v>
      </c>
      <c r="H6" s="25">
        <f>'[1]9'!$H805</f>
        <v>0</v>
      </c>
      <c r="I6" s="23">
        <f>'[1]9'!$P805</f>
        <v>0</v>
      </c>
      <c r="J6" s="23">
        <f>'[1]9'!$Y805</f>
        <v>0</v>
      </c>
      <c r="K6" s="23">
        <f>'[1]9'!$AA805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0</v>
      </c>
      <c r="D5" s="34">
        <f>'[1]9'!D$825</f>
        <v>0</v>
      </c>
      <c r="E5" s="34">
        <f>'[1]9'!E$825</f>
        <v>0</v>
      </c>
      <c r="F5" s="35">
        <f>'[1]9'!F$825</f>
        <v>0</v>
      </c>
      <c r="G5" s="34">
        <f>'[1]9'!G$825</f>
        <v>0</v>
      </c>
      <c r="H5" s="36">
        <f>'[1]9'!H$825</f>
        <v>0</v>
      </c>
      <c r="I5" s="34">
        <f>'[1]9'!P$825</f>
        <v>0</v>
      </c>
      <c r="J5" s="34">
        <f>'[1]9'!Y$825</f>
        <v>0</v>
      </c>
      <c r="K5" s="36">
        <f>'[1]9'!AA$825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0</v>
      </c>
      <c r="D6" s="23">
        <f>'[1]9'!D$828</f>
        <v>0</v>
      </c>
      <c r="E6" s="23">
        <f>'[1]9'!E$828</f>
        <v>0</v>
      </c>
      <c r="F6" s="24">
        <f>'[1]9'!F$828</f>
        <v>0</v>
      </c>
      <c r="G6" s="23">
        <f>'[1]9'!G$828</f>
        <v>0</v>
      </c>
      <c r="H6" s="25">
        <f>'[1]9'!H$828</f>
        <v>0</v>
      </c>
      <c r="I6" s="23">
        <f>'[1]9'!P$828</f>
        <v>0</v>
      </c>
      <c r="J6" s="23">
        <f>'[1]9'!Y$828</f>
        <v>0</v>
      </c>
      <c r="K6" s="25">
        <f>'[1]9'!AA$828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1. 0</v>
      </c>
      <c r="C4" s="23">
        <f>'[1]9'!$C1103</f>
        <v>0</v>
      </c>
      <c r="D4" s="23">
        <f>'[1]9'!$D1103</f>
        <v>0</v>
      </c>
      <c r="E4" s="23">
        <f>'[1]9'!$E1103</f>
        <v>0</v>
      </c>
      <c r="F4" s="35">
        <f>'[1]9'!$F1103</f>
        <v>0</v>
      </c>
      <c r="G4" s="34">
        <f>'[1]9'!$G1103</f>
        <v>0</v>
      </c>
      <c r="H4" s="36">
        <f>'[1]9'!$H1103</f>
        <v>0</v>
      </c>
      <c r="I4" s="23">
        <f>'[1]9'!$P1103</f>
        <v>0</v>
      </c>
      <c r="J4" s="23">
        <f>'[1]9'!$Y1103</f>
        <v>0</v>
      </c>
      <c r="K4" s="23">
        <f>'[1]9'!$AA1103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0</v>
      </c>
      <c r="D5" s="34">
        <f>'[1]9'!D$1125</f>
        <v>0</v>
      </c>
      <c r="E5" s="34">
        <f>'[1]9'!E$1125</f>
        <v>0</v>
      </c>
      <c r="F5" s="35">
        <f>'[1]9'!F$1125</f>
        <v>0</v>
      </c>
      <c r="G5" s="34">
        <f>'[1]9'!G$1125</f>
        <v>0</v>
      </c>
      <c r="H5" s="36">
        <f>'[1]9'!H$1125</f>
        <v>0</v>
      </c>
      <c r="I5" s="34">
        <f>'[1]9'!P$1125</f>
        <v>0</v>
      </c>
      <c r="J5" s="34">
        <f>'[1]9'!Y$1125</f>
        <v>0</v>
      </c>
      <c r="K5" s="36">
        <f>'[1]9'!AA$1125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0</v>
      </c>
      <c r="D6" s="23">
        <f>'[1]9'!D$1128</f>
        <v>0</v>
      </c>
      <c r="E6" s="23">
        <f>'[1]9'!E$1128</f>
        <v>0</v>
      </c>
      <c r="F6" s="24">
        <f>'[1]9'!F$1128</f>
        <v>0</v>
      </c>
      <c r="G6" s="23">
        <f>'[1]9'!G$1128</f>
        <v>0</v>
      </c>
      <c r="H6" s="25">
        <f>'[1]9'!H$1128</f>
        <v>0</v>
      </c>
      <c r="I6" s="23">
        <f>'[1]9'!P$1128</f>
        <v>0</v>
      </c>
      <c r="J6" s="23">
        <f>'[1]9'!Y$1128</f>
        <v>0</v>
      </c>
      <c r="K6" s="25">
        <f>'[1]9'!AA$1128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0</v>
      </c>
      <c r="F10" s="24">
        <f>'[1]9'!F$1178</f>
        <v>0</v>
      </c>
      <c r="G10" s="23">
        <f>'[1]9'!G$1178</f>
        <v>0</v>
      </c>
      <c r="H10" s="25">
        <f>'[1]9'!H$1178</f>
        <v>0</v>
      </c>
      <c r="I10" s="23">
        <f>'[1]9'!P$1178</f>
        <v>0</v>
      </c>
      <c r="J10" s="23">
        <f>'[1]9'!Y$1178</f>
        <v>0</v>
      </c>
      <c r="K10" s="25">
        <f>'[1]9'!AA$1178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PROPER('[1]9'!$B$17)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'[1]9'!$B$17)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0</v>
      </c>
      <c r="F5" s="88">
        <f>'[1]9'!D161</f>
        <v>0</v>
      </c>
      <c r="G5" s="88">
        <f>'[1]9'!E161</f>
        <v>0</v>
      </c>
      <c r="H5" s="89">
        <f>'[1]9'!F161</f>
        <v>0</v>
      </c>
      <c r="I5" s="88">
        <f>'[1]9'!G161</f>
        <v>0</v>
      </c>
      <c r="J5" s="90">
        <f>'[1]9'!H161</f>
        <v>0</v>
      </c>
      <c r="K5" s="88">
        <f>'[1]9'!I161</f>
        <v>0</v>
      </c>
      <c r="L5" s="88">
        <f>'[1]9'!J161</f>
        <v>0</v>
      </c>
      <c r="M5" s="88">
        <f>'[1]9'!K161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0</v>
      </c>
      <c r="F6" s="101">
        <f>'[1]9'!D162</f>
        <v>0</v>
      </c>
      <c r="G6" s="101">
        <f>'[1]9'!E162</f>
        <v>0</v>
      </c>
      <c r="H6" s="102">
        <f>'[1]9'!F162</f>
        <v>0</v>
      </c>
      <c r="I6" s="101">
        <f>'[1]9'!G162</f>
        <v>0</v>
      </c>
      <c r="J6" s="103">
        <f>'[1]9'!H162</f>
        <v>0</v>
      </c>
      <c r="K6" s="101">
        <f>'[1]9'!I162</f>
        <v>0</v>
      </c>
      <c r="L6" s="101">
        <f>'[1]9'!J162</f>
        <v>0</v>
      </c>
      <c r="M6" s="101">
        <f>'[1]9'!K162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0</v>
      </c>
      <c r="F7" s="101">
        <f>'[1]9'!D163</f>
        <v>0</v>
      </c>
      <c r="G7" s="101">
        <f>'[1]9'!E163</f>
        <v>0</v>
      </c>
      <c r="H7" s="102">
        <f>'[1]9'!F163</f>
        <v>0</v>
      </c>
      <c r="I7" s="101">
        <f>'[1]9'!G163</f>
        <v>0</v>
      </c>
      <c r="J7" s="103">
        <f>'[1]9'!H163</f>
        <v>0</v>
      </c>
      <c r="K7" s="101">
        <f>'[1]9'!I163</f>
        <v>0</v>
      </c>
      <c r="L7" s="101">
        <f>'[1]9'!J163</f>
        <v>0</v>
      </c>
      <c r="M7" s="101">
        <f>'[1]9'!K163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930</v>
      </c>
      <c r="F9" s="74">
        <f t="shared" ref="F9:M9" si="1">F10+F19</f>
        <v>9109</v>
      </c>
      <c r="G9" s="74">
        <f t="shared" si="1"/>
        <v>160</v>
      </c>
      <c r="H9" s="75">
        <f t="shared" si="1"/>
        <v>420</v>
      </c>
      <c r="I9" s="74">
        <f t="shared" si="1"/>
        <v>420</v>
      </c>
      <c r="J9" s="76">
        <f t="shared" si="1"/>
        <v>420</v>
      </c>
      <c r="K9" s="74">
        <f t="shared" si="1"/>
        <v>420</v>
      </c>
      <c r="L9" s="74">
        <f t="shared" si="1"/>
        <v>442.65</v>
      </c>
      <c r="M9" s="74">
        <f t="shared" si="1"/>
        <v>464.78250000000003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930</v>
      </c>
      <c r="F10" s="81">
        <f t="shared" ref="F10:M10" si="2">SUM(F11:F13)</f>
        <v>9109</v>
      </c>
      <c r="G10" s="81">
        <f t="shared" si="2"/>
        <v>160</v>
      </c>
      <c r="H10" s="82">
        <f t="shared" si="2"/>
        <v>420</v>
      </c>
      <c r="I10" s="81">
        <f t="shared" si="2"/>
        <v>420</v>
      </c>
      <c r="J10" s="83">
        <f t="shared" si="2"/>
        <v>420</v>
      </c>
      <c r="K10" s="81">
        <f t="shared" si="2"/>
        <v>420</v>
      </c>
      <c r="L10" s="81">
        <f t="shared" si="2"/>
        <v>442.65</v>
      </c>
      <c r="M10" s="81">
        <f t="shared" si="2"/>
        <v>464.78250000000003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0</v>
      </c>
      <c r="F11" s="88">
        <f>'[1]9'!D167</f>
        <v>0</v>
      </c>
      <c r="G11" s="88">
        <f>'[1]9'!E167</f>
        <v>0</v>
      </c>
      <c r="H11" s="89">
        <f>'[1]9'!F167</f>
        <v>0</v>
      </c>
      <c r="I11" s="88">
        <f>'[1]9'!G167</f>
        <v>0</v>
      </c>
      <c r="J11" s="90">
        <f>'[1]9'!H167</f>
        <v>0</v>
      </c>
      <c r="K11" s="88">
        <f>'[1]9'!I167</f>
        <v>0</v>
      </c>
      <c r="L11" s="88">
        <f>'[1]9'!J167</f>
        <v>0</v>
      </c>
      <c r="M11" s="88">
        <f>'[1]9'!K167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129</v>
      </c>
      <c r="F12" s="101">
        <f>'[1]9'!D168</f>
        <v>188</v>
      </c>
      <c r="G12" s="101">
        <f>'[1]9'!E168</f>
        <v>141</v>
      </c>
      <c r="H12" s="102">
        <f>'[1]9'!F168</f>
        <v>370</v>
      </c>
      <c r="I12" s="101">
        <f>'[1]9'!G168</f>
        <v>370</v>
      </c>
      <c r="J12" s="103">
        <f>'[1]9'!H168</f>
        <v>370</v>
      </c>
      <c r="K12" s="101">
        <f>'[1]9'!I168</f>
        <v>370</v>
      </c>
      <c r="L12" s="101">
        <f>'[1]9'!J168</f>
        <v>390</v>
      </c>
      <c r="M12" s="101">
        <f>'[1]9'!K168</f>
        <v>409.5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801</v>
      </c>
      <c r="F13" s="101">
        <f>'[1]9'!D169</f>
        <v>8921</v>
      </c>
      <c r="G13" s="101">
        <f>'[1]9'!E169</f>
        <v>19</v>
      </c>
      <c r="H13" s="102">
        <f>'[1]9'!F169</f>
        <v>50</v>
      </c>
      <c r="I13" s="101">
        <f>'[1]9'!G169</f>
        <v>50</v>
      </c>
      <c r="J13" s="103">
        <f>'[1]9'!H169</f>
        <v>50</v>
      </c>
      <c r="K13" s="101">
        <f>'[1]9'!I169</f>
        <v>50</v>
      </c>
      <c r="L13" s="101">
        <f>'[1]9'!J169</f>
        <v>52.65</v>
      </c>
      <c r="M13" s="101">
        <f>'[1]9'!K169</f>
        <v>55.282499999999999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'[1]9'!B171</f>
        <v>Collection of Tender Deposits</v>
      </c>
      <c r="C15" s="150" t="s">
        <v>44</v>
      </c>
      <c r="D15" s="150" t="s">
        <v>44</v>
      </c>
      <c r="E15" s="89">
        <f>'[1]9'!C171</f>
        <v>23</v>
      </c>
      <c r="F15" s="88">
        <f>'[1]9'!D171</f>
        <v>188</v>
      </c>
      <c r="G15" s="88">
        <f>'[1]9'!E171</f>
        <v>19</v>
      </c>
      <c r="H15" s="89">
        <f>'[1]9'!F171</f>
        <v>50</v>
      </c>
      <c r="I15" s="88">
        <f>'[1]9'!G171</f>
        <v>50</v>
      </c>
      <c r="J15" s="90">
        <f>'[1]9'!H171</f>
        <v>50</v>
      </c>
      <c r="K15" s="88">
        <f>'[1]9'!I171</f>
        <v>50</v>
      </c>
      <c r="L15" s="88">
        <f>'[1]9'!J171</f>
        <v>52.65</v>
      </c>
      <c r="M15" s="90">
        <f>'[1]9'!K171</f>
        <v>55.282499999999999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'[1]9'!B172</f>
        <v>Recoverable Revenue (telephone)</v>
      </c>
      <c r="C16" s="150" t="s">
        <v>44</v>
      </c>
      <c r="D16" s="150" t="s">
        <v>44</v>
      </c>
      <c r="E16" s="102">
        <f>'[1]9'!C172</f>
        <v>778</v>
      </c>
      <c r="F16" s="101">
        <f>'[1]9'!D172</f>
        <v>8921</v>
      </c>
      <c r="G16" s="101">
        <f>'[1]9'!E172</f>
        <v>0</v>
      </c>
      <c r="H16" s="102">
        <f>'[1]9'!F172</f>
        <v>0</v>
      </c>
      <c r="I16" s="101">
        <f>'[1]9'!G172</f>
        <v>0</v>
      </c>
      <c r="J16" s="103">
        <f>'[1]9'!H172</f>
        <v>0</v>
      </c>
      <c r="K16" s="101">
        <f>'[1]9'!I172</f>
        <v>0</v>
      </c>
      <c r="L16" s="101">
        <f>'[1]9'!J172</f>
        <v>0</v>
      </c>
      <c r="M16" s="103">
        <f>'[1]9'!K172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'[1]9'!B173</f>
        <v>List Item</v>
      </c>
      <c r="C17" s="150" t="s">
        <v>44</v>
      </c>
      <c r="D17" s="150" t="s">
        <v>44</v>
      </c>
      <c r="E17" s="102">
        <f>'[1]9'!C173</f>
        <v>0</v>
      </c>
      <c r="F17" s="101">
        <f>'[1]9'!D173</f>
        <v>0</v>
      </c>
      <c r="G17" s="101">
        <f>'[1]9'!E173</f>
        <v>0</v>
      </c>
      <c r="H17" s="102">
        <f>'[1]9'!F173</f>
        <v>0</v>
      </c>
      <c r="I17" s="101">
        <f>'[1]9'!G173</f>
        <v>0</v>
      </c>
      <c r="J17" s="103">
        <f>'[1]9'!H173</f>
        <v>0</v>
      </c>
      <c r="K17" s="101">
        <f>'[1]9'!I173</f>
        <v>0</v>
      </c>
      <c r="L17" s="101">
        <f>'[1]9'!J173</f>
        <v>0</v>
      </c>
      <c r="M17" s="103">
        <f>'[1]9'!K173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'[1]9'!B174</f>
        <v>List Item</v>
      </c>
      <c r="C18" s="150" t="s">
        <v>44</v>
      </c>
      <c r="D18" s="150" t="s">
        <v>44</v>
      </c>
      <c r="E18" s="95">
        <f>'[1]9'!C174</f>
        <v>0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0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0</v>
      </c>
      <c r="F29" s="74">
        <f>'[1]9'!D183</f>
        <v>0</v>
      </c>
      <c r="G29" s="74">
        <f>'[1]9'!E183</f>
        <v>0</v>
      </c>
      <c r="H29" s="75">
        <f>'[1]9'!F183</f>
        <v>0</v>
      </c>
      <c r="I29" s="74">
        <f>'[1]9'!G183</f>
        <v>0</v>
      </c>
      <c r="J29" s="76">
        <f>'[1]9'!H183</f>
        <v>0</v>
      </c>
      <c r="K29" s="74">
        <f>'[1]9'!I183</f>
        <v>0</v>
      </c>
      <c r="L29" s="74">
        <f>'[1]9'!J183</f>
        <v>0</v>
      </c>
      <c r="M29" s="74">
        <f>'[1]9'!K183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114322</v>
      </c>
      <c r="F31" s="162">
        <f t="shared" ref="F31:M31" si="4">SUM(F32:F34)</f>
        <v>179657</v>
      </c>
      <c r="G31" s="162">
        <f t="shared" si="4"/>
        <v>172742</v>
      </c>
      <c r="H31" s="163">
        <f t="shared" si="4"/>
        <v>105998</v>
      </c>
      <c r="I31" s="162">
        <f t="shared" si="4"/>
        <v>105998</v>
      </c>
      <c r="J31" s="164">
        <f t="shared" si="4"/>
        <v>105998</v>
      </c>
      <c r="K31" s="162">
        <f t="shared" si="4"/>
        <v>111319</v>
      </c>
      <c r="L31" s="162">
        <f t="shared" si="4"/>
        <v>117219</v>
      </c>
      <c r="M31" s="162">
        <f t="shared" si="4"/>
        <v>123079.95000000001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114322</v>
      </c>
      <c r="F32" s="88">
        <f>'[1]9'!D185</f>
        <v>179487</v>
      </c>
      <c r="G32" s="88">
        <f>'[1]9'!E185</f>
        <v>172742</v>
      </c>
      <c r="H32" s="89">
        <f>'[1]9'!F185</f>
        <v>105998</v>
      </c>
      <c r="I32" s="88">
        <f>'[1]9'!G185</f>
        <v>105998</v>
      </c>
      <c r="J32" s="90">
        <f>'[1]9'!H185</f>
        <v>105998</v>
      </c>
      <c r="K32" s="88">
        <f>'[1]9'!I185</f>
        <v>111319</v>
      </c>
      <c r="L32" s="88">
        <f>'[1]9'!J185</f>
        <v>117219</v>
      </c>
      <c r="M32" s="88">
        <f>'[1]9'!K185</f>
        <v>123079.95000000001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170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40</v>
      </c>
      <c r="G36" s="74">
        <f t="shared" si="5"/>
        <v>9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0</v>
      </c>
      <c r="F37" s="88">
        <f>'[1]9'!D189</f>
        <v>0</v>
      </c>
      <c r="G37" s="88">
        <f>'[1]9'!E189</f>
        <v>0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0</v>
      </c>
      <c r="F38" s="94">
        <f>'[1]9'!D190</f>
        <v>40</v>
      </c>
      <c r="G38" s="94">
        <f>'[1]9'!E190</f>
        <v>9</v>
      </c>
      <c r="H38" s="95">
        <f>'[1]9'!F190</f>
        <v>0</v>
      </c>
      <c r="I38" s="94">
        <f>'[1]9'!G190</f>
        <v>0</v>
      </c>
      <c r="J38" s="96">
        <f>'[1]9'!H190</f>
        <v>0</v>
      </c>
      <c r="K38" s="94">
        <f>'[1]9'!I190</f>
        <v>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0</v>
      </c>
      <c r="F39" s="74">
        <f>'[1]9'!D191</f>
        <v>0</v>
      </c>
      <c r="G39" s="74">
        <f>'[1]9'!E191</f>
        <v>3646</v>
      </c>
      <c r="H39" s="75">
        <f>'[1]9'!F191</f>
        <v>0</v>
      </c>
      <c r="I39" s="74">
        <f>'[1]9'!G191</f>
        <v>0</v>
      </c>
      <c r="J39" s="76">
        <f>'[1]9'!H191</f>
        <v>0</v>
      </c>
      <c r="K39" s="74">
        <f>'[1]9'!I191</f>
        <v>0</v>
      </c>
      <c r="L39" s="74">
        <f>'[1]9'!J191</f>
        <v>0</v>
      </c>
      <c r="M39" s="74">
        <f>'[1]9'!K191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115252</v>
      </c>
      <c r="F40" s="28">
        <f t="shared" ref="F40:M40" si="6">F4+F9+F21+F29+F31+F36+F39</f>
        <v>188806</v>
      </c>
      <c r="G40" s="28">
        <f t="shared" si="6"/>
        <v>176557</v>
      </c>
      <c r="H40" s="29">
        <f t="shared" si="6"/>
        <v>106418</v>
      </c>
      <c r="I40" s="28">
        <f t="shared" si="6"/>
        <v>106418</v>
      </c>
      <c r="J40" s="30">
        <f t="shared" si="6"/>
        <v>106418</v>
      </c>
      <c r="K40" s="28">
        <f t="shared" si="6"/>
        <v>111739</v>
      </c>
      <c r="L40" s="28">
        <f t="shared" si="6"/>
        <v>117661.65</v>
      </c>
      <c r="M40" s="28">
        <f t="shared" si="6"/>
        <v>123544.73250000001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208426</v>
      </c>
      <c r="F4" s="74">
        <f t="shared" ref="F4:M4" si="0">F5+F8+F47</f>
        <v>257889</v>
      </c>
      <c r="G4" s="74">
        <f t="shared" si="0"/>
        <v>384199</v>
      </c>
      <c r="H4" s="75">
        <f t="shared" si="0"/>
        <v>415902</v>
      </c>
      <c r="I4" s="74">
        <f t="shared" si="0"/>
        <v>417889</v>
      </c>
      <c r="J4" s="76">
        <f t="shared" si="0"/>
        <v>417889</v>
      </c>
      <c r="K4" s="74">
        <f t="shared" si="0"/>
        <v>476288.00599999999</v>
      </c>
      <c r="L4" s="74">
        <f t="shared" si="0"/>
        <v>466705.11831799994</v>
      </c>
      <c r="M4" s="74">
        <f t="shared" si="0"/>
        <v>494302.94980048999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126651</v>
      </c>
      <c r="F5" s="81">
        <f t="shared" ref="F5:M5" si="1">SUM(F6:F7)</f>
        <v>131214</v>
      </c>
      <c r="G5" s="81">
        <f t="shared" si="1"/>
        <v>175343</v>
      </c>
      <c r="H5" s="82">
        <f t="shared" si="1"/>
        <v>235100</v>
      </c>
      <c r="I5" s="81">
        <f t="shared" si="1"/>
        <v>222928</v>
      </c>
      <c r="J5" s="83">
        <f t="shared" si="1"/>
        <v>222928</v>
      </c>
      <c r="K5" s="81">
        <f t="shared" si="1"/>
        <v>290522</v>
      </c>
      <c r="L5" s="81">
        <f t="shared" si="1"/>
        <v>306494.21699999995</v>
      </c>
      <c r="M5" s="81">
        <f t="shared" si="1"/>
        <v>323108.333415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110016</v>
      </c>
      <c r="F6" s="88">
        <f>'[1]9'!$D$32</f>
        <v>113991</v>
      </c>
      <c r="G6" s="88">
        <f>'[1]9'!$E$32</f>
        <v>154103</v>
      </c>
      <c r="H6" s="89">
        <f>'[1]9'!$F$32</f>
        <v>210813</v>
      </c>
      <c r="I6" s="88">
        <f>'[1]9'!$G$32</f>
        <v>197265</v>
      </c>
      <c r="J6" s="90">
        <f>'[1]9'!$H$32</f>
        <v>197265</v>
      </c>
      <c r="K6" s="88">
        <f>'[1]9'!$P$32</f>
        <v>251988</v>
      </c>
      <c r="L6" s="88">
        <f>'[1]9'!$Y$32</f>
        <v>263577.06999999995</v>
      </c>
      <c r="M6" s="88">
        <f>'[1]9'!$AA$32</f>
        <v>277880.25662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16635</v>
      </c>
      <c r="F7" s="94">
        <f>'[1]9'!$D$33</f>
        <v>17223</v>
      </c>
      <c r="G7" s="94">
        <f>'[1]9'!$E$33</f>
        <v>21240</v>
      </c>
      <c r="H7" s="95">
        <f>'[1]9'!$F$33</f>
        <v>24287</v>
      </c>
      <c r="I7" s="94">
        <f>'[1]9'!$G$33</f>
        <v>25663</v>
      </c>
      <c r="J7" s="96">
        <f>'[1]9'!$H$33</f>
        <v>25663</v>
      </c>
      <c r="K7" s="94">
        <f>'[1]9'!$P$33</f>
        <v>38534</v>
      </c>
      <c r="L7" s="94">
        <f>'[1]9'!$Y$33</f>
        <v>42917.146999999997</v>
      </c>
      <c r="M7" s="94">
        <f>'[1]9'!$AA$33</f>
        <v>45228.076795000001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81695</v>
      </c>
      <c r="F8" s="81">
        <f t="shared" si="2"/>
        <v>126666</v>
      </c>
      <c r="G8" s="81">
        <f t="shared" si="2"/>
        <v>208853</v>
      </c>
      <c r="H8" s="82">
        <f t="shared" si="2"/>
        <v>180767</v>
      </c>
      <c r="I8" s="81">
        <f t="shared" si="2"/>
        <v>194921</v>
      </c>
      <c r="J8" s="83">
        <f t="shared" si="2"/>
        <v>194921</v>
      </c>
      <c r="K8" s="81">
        <f t="shared" si="2"/>
        <v>185760.5</v>
      </c>
      <c r="L8" s="81">
        <f t="shared" si="2"/>
        <v>160204.40749999997</v>
      </c>
      <c r="M8" s="81">
        <f t="shared" si="2"/>
        <v>171187.76540749997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1206</v>
      </c>
      <c r="F9" s="88">
        <f>'[1]9'!$D$35</f>
        <v>1061</v>
      </c>
      <c r="G9" s="88">
        <f>'[1]9'!$E$35</f>
        <v>1004</v>
      </c>
      <c r="H9" s="89">
        <f>'[1]9'!$F$35</f>
        <v>1769</v>
      </c>
      <c r="I9" s="88">
        <f>'[1]9'!$G$35</f>
        <v>1669</v>
      </c>
      <c r="J9" s="90">
        <f>'[1]9'!$H$35</f>
        <v>1669</v>
      </c>
      <c r="K9" s="88">
        <f>'[1]9'!$P$35</f>
        <v>1485</v>
      </c>
      <c r="L9" s="88">
        <f>'[1]9'!$Y$35</f>
        <v>1321.5149999999999</v>
      </c>
      <c r="M9" s="88">
        <f>'[1]9'!$AA$35</f>
        <v>1394.1983249999998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2365</v>
      </c>
      <c r="F10" s="101">
        <f>'[1]9'!$D$36</f>
        <v>2961</v>
      </c>
      <c r="G10" s="101">
        <f>'[1]9'!$E$36</f>
        <v>3511</v>
      </c>
      <c r="H10" s="102">
        <f>'[1]9'!$F$36</f>
        <v>2206</v>
      </c>
      <c r="I10" s="101">
        <f>'[1]9'!$G$36</f>
        <v>1910</v>
      </c>
      <c r="J10" s="103">
        <f>'[1]9'!$H$36</f>
        <v>1910</v>
      </c>
      <c r="K10" s="101">
        <f>'[1]9'!$P$36</f>
        <v>2842</v>
      </c>
      <c r="L10" s="101">
        <f>'[1]9'!$Y$36</f>
        <v>3063.4449999999997</v>
      </c>
      <c r="M10" s="101">
        <f>'[1]9'!$AA$36</f>
        <v>3231.934475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292</v>
      </c>
      <c r="F11" s="101">
        <f>'[1]9'!$D$37</f>
        <v>528</v>
      </c>
      <c r="G11" s="101">
        <f>'[1]9'!$E$37</f>
        <v>1923</v>
      </c>
      <c r="H11" s="102">
        <f>'[1]9'!$F$37</f>
        <v>2276</v>
      </c>
      <c r="I11" s="101">
        <f>'[1]9'!$G$37</f>
        <v>1335</v>
      </c>
      <c r="J11" s="103">
        <f>'[1]9'!$H$37</f>
        <v>1439</v>
      </c>
      <c r="K11" s="101">
        <f>'[1]9'!$P$37</f>
        <v>1683</v>
      </c>
      <c r="L11" s="101">
        <f>'[1]9'!$Y$37</f>
        <v>2479.3799999999997</v>
      </c>
      <c r="M11" s="101">
        <f>'[1]9'!$AA$37</f>
        <v>2613.6714899999997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7681</v>
      </c>
      <c r="F12" s="101">
        <f>'[1]9'!$D$38</f>
        <v>7367</v>
      </c>
      <c r="G12" s="101">
        <f>'[1]9'!$E$38</f>
        <v>8859</v>
      </c>
      <c r="H12" s="102">
        <f>'[1]9'!$F$38</f>
        <v>4725</v>
      </c>
      <c r="I12" s="101">
        <f>'[1]9'!$G$38</f>
        <v>6590</v>
      </c>
      <c r="J12" s="103">
        <f>'[1]9'!$H$38</f>
        <v>6590</v>
      </c>
      <c r="K12" s="101">
        <f>'[1]9'!$P$38</f>
        <v>10086</v>
      </c>
      <c r="L12" s="101">
        <f>'[1]9'!$Y$38</f>
        <v>12603.192999999999</v>
      </c>
      <c r="M12" s="101">
        <f>'[1]9'!$AA$38</f>
        <v>15585.368614999999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0</v>
      </c>
      <c r="F13" s="101">
        <f>'[1]9'!$D$39</f>
        <v>0</v>
      </c>
      <c r="G13" s="101">
        <f>'[1]9'!$E$39</f>
        <v>0</v>
      </c>
      <c r="H13" s="102">
        <f>'[1]9'!$F$39</f>
        <v>0</v>
      </c>
      <c r="I13" s="101">
        <f>'[1]9'!$G$39</f>
        <v>0</v>
      </c>
      <c r="J13" s="103">
        <f>'[1]9'!$H$39</f>
        <v>0</v>
      </c>
      <c r="K13" s="101">
        <f>'[1]9'!$P$39</f>
        <v>0</v>
      </c>
      <c r="L13" s="101">
        <f>'[1]9'!$Y$39</f>
        <v>0</v>
      </c>
      <c r="M13" s="101">
        <f>'[1]9'!$AA$39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873</v>
      </c>
      <c r="F14" s="101">
        <f>'[1]9'!$D$40</f>
        <v>846</v>
      </c>
      <c r="G14" s="101">
        <f>'[1]9'!$E$40</f>
        <v>1285</v>
      </c>
      <c r="H14" s="102">
        <f>'[1]9'!$F$40</f>
        <v>3134</v>
      </c>
      <c r="I14" s="101">
        <f>'[1]9'!$G$40</f>
        <v>2249</v>
      </c>
      <c r="J14" s="103">
        <f>'[1]9'!$H$40</f>
        <v>2339</v>
      </c>
      <c r="K14" s="101">
        <f>'[1]9'!$P$40</f>
        <v>3622</v>
      </c>
      <c r="L14" s="101">
        <f>'[1]9'!$Y$40</f>
        <v>4637.5069999999996</v>
      </c>
      <c r="M14" s="101">
        <f>'[1]9'!$AA$40</f>
        <v>4892.3961399999998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8337</v>
      </c>
      <c r="F15" s="101">
        <f>'[1]9'!$D$41</f>
        <v>19266</v>
      </c>
      <c r="G15" s="101">
        <f>'[1]9'!$E$41</f>
        <v>18628</v>
      </c>
      <c r="H15" s="102">
        <f>'[1]9'!$F$41</f>
        <v>19339</v>
      </c>
      <c r="I15" s="101">
        <f>'[1]9'!$G$41</f>
        <v>23564</v>
      </c>
      <c r="J15" s="103">
        <f>'[1]9'!$H$41</f>
        <v>23564</v>
      </c>
      <c r="K15" s="101">
        <f>'[1]9'!$P$41</f>
        <v>19962</v>
      </c>
      <c r="L15" s="101">
        <f>'[1]9'!$Y$41</f>
        <v>22464.680999999997</v>
      </c>
      <c r="M15" s="101">
        <f>'[1]9'!$AA$41</f>
        <v>23699.101214999999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2029</v>
      </c>
      <c r="F16" s="101">
        <f>'[1]9'!$D$42</f>
        <v>416</v>
      </c>
      <c r="G16" s="101">
        <f>'[1]9'!$E$42</f>
        <v>4542</v>
      </c>
      <c r="H16" s="102">
        <f>'[1]9'!$F$42</f>
        <v>1020</v>
      </c>
      <c r="I16" s="101">
        <f>'[1]9'!$G$42</f>
        <v>2884</v>
      </c>
      <c r="J16" s="103">
        <f>'[1]9'!$H$42</f>
        <v>2934</v>
      </c>
      <c r="K16" s="101">
        <f>'[1]9'!$P$42</f>
        <v>2608</v>
      </c>
      <c r="L16" s="101">
        <f>'[1]9'!$Y$42</f>
        <v>2217.4380000000001</v>
      </c>
      <c r="M16" s="101">
        <f>'[1]9'!$AA$42</f>
        <v>2339.3970899999999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12136</v>
      </c>
      <c r="F17" s="101">
        <f>'[1]9'!$D$43</f>
        <v>48162</v>
      </c>
      <c r="G17" s="101">
        <f>'[1]9'!$E$43</f>
        <v>122084</v>
      </c>
      <c r="H17" s="102">
        <f>'[1]9'!$F$43</f>
        <v>94259</v>
      </c>
      <c r="I17" s="101">
        <f>'[1]9'!$G$43</f>
        <v>97061</v>
      </c>
      <c r="J17" s="103">
        <f>'[1]9'!$H$43</f>
        <v>97306</v>
      </c>
      <c r="K17" s="101">
        <f>'[1]9'!$P$43</f>
        <v>60623</v>
      </c>
      <c r="L17" s="101">
        <f>'[1]9'!$Y$43</f>
        <v>45252.872999999992</v>
      </c>
      <c r="M17" s="101">
        <f>'[1]9'!$AA$43</f>
        <v>47641.781015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1</v>
      </c>
      <c r="F18" s="101">
        <f>'[1]9'!$D$44</f>
        <v>14</v>
      </c>
      <c r="G18" s="101">
        <f>'[1]9'!$E$44</f>
        <v>0</v>
      </c>
      <c r="H18" s="102">
        <f>'[1]9'!$F$44</f>
        <v>0</v>
      </c>
      <c r="I18" s="101">
        <f>'[1]9'!$G$44</f>
        <v>0</v>
      </c>
      <c r="J18" s="103">
        <f>'[1]9'!$H$44</f>
        <v>0</v>
      </c>
      <c r="K18" s="101">
        <f>'[1]9'!$P$44</f>
        <v>0</v>
      </c>
      <c r="L18" s="101">
        <f>'[1]9'!$Y$44</f>
        <v>0</v>
      </c>
      <c r="M18" s="101">
        <f>'[1]9'!$AA$44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0</v>
      </c>
      <c r="K20" s="101">
        <f>'[1]9'!$P$46</f>
        <v>0</v>
      </c>
      <c r="L20" s="101">
        <f>'[1]9'!$Y$46</f>
        <v>0</v>
      </c>
      <c r="M20" s="101">
        <f>'[1]9'!$AA$46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6981</v>
      </c>
      <c r="F21" s="101">
        <f>'[1]9'!$D$47</f>
        <v>8934</v>
      </c>
      <c r="G21" s="101">
        <f>'[1]9'!$E$47</f>
        <v>1490</v>
      </c>
      <c r="H21" s="102">
        <f>'[1]9'!$F$47</f>
        <v>1148</v>
      </c>
      <c r="I21" s="101">
        <f>'[1]9'!$G$47</f>
        <v>1501</v>
      </c>
      <c r="J21" s="103">
        <f>'[1]9'!$H$47</f>
        <v>1501</v>
      </c>
      <c r="K21" s="101">
        <f>'[1]9'!$P$47</f>
        <v>27923</v>
      </c>
      <c r="L21" s="101">
        <f>'[1]9'!$Y$47</f>
        <v>2181.6</v>
      </c>
      <c r="M21" s="101">
        <f>'[1]9'!$AA$47</f>
        <v>2301.5879999999997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1088</v>
      </c>
      <c r="F22" s="101">
        <f>'[1]9'!$D$48</f>
        <v>457</v>
      </c>
      <c r="G22" s="101">
        <f>'[1]9'!$E$48</f>
        <v>334</v>
      </c>
      <c r="H22" s="102">
        <f>'[1]9'!$F$48</f>
        <v>3477</v>
      </c>
      <c r="I22" s="101">
        <f>'[1]9'!$G$48</f>
        <v>879</v>
      </c>
      <c r="J22" s="103">
        <f>'[1]9'!$H$48</f>
        <v>513</v>
      </c>
      <c r="K22" s="101">
        <f>'[1]9'!$P$48</f>
        <v>1758.5</v>
      </c>
      <c r="L22" s="101">
        <f>'[1]9'!$Y$48</f>
        <v>2425.8634999999995</v>
      </c>
      <c r="M22" s="101">
        <f>'[1]9'!$AA$48</f>
        <v>2558.2859924999993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0</v>
      </c>
      <c r="F23" s="101">
        <f>'[1]9'!$D$49</f>
        <v>17</v>
      </c>
      <c r="G23" s="101">
        <f>'[1]9'!$E$49</f>
        <v>39</v>
      </c>
      <c r="H23" s="102">
        <f>'[1]9'!$F$49</f>
        <v>5</v>
      </c>
      <c r="I23" s="101">
        <f>'[1]9'!$G$49</f>
        <v>340</v>
      </c>
      <c r="J23" s="103">
        <f>'[1]9'!$H$49</f>
        <v>340</v>
      </c>
      <c r="K23" s="101">
        <f>'[1]9'!$P$49</f>
        <v>0</v>
      </c>
      <c r="L23" s="101">
        <f>'[1]9'!$Y$49</f>
        <v>0</v>
      </c>
      <c r="M23" s="101">
        <f>'[1]9'!$AA$49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11</v>
      </c>
      <c r="F24" s="101">
        <f>'[1]9'!$D$50</f>
        <v>1</v>
      </c>
      <c r="G24" s="101">
        <f>'[1]9'!$E$50</f>
        <v>0</v>
      </c>
      <c r="H24" s="102">
        <f>'[1]9'!$F$50</f>
        <v>58</v>
      </c>
      <c r="I24" s="101">
        <f>'[1]9'!$G$50</f>
        <v>28</v>
      </c>
      <c r="J24" s="103">
        <f>'[1]9'!$H$50</f>
        <v>28</v>
      </c>
      <c r="K24" s="101">
        <f>'[1]9'!$P$50</f>
        <v>60</v>
      </c>
      <c r="L24" s="101">
        <f>'[1]9'!$Y$50</f>
        <v>63.18</v>
      </c>
      <c r="M24" s="101">
        <f>'[1]9'!$AA$50</f>
        <v>66.654899999999998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3676</v>
      </c>
      <c r="F25" s="101">
        <f>'[1]9'!$D$51</f>
        <v>3375</v>
      </c>
      <c r="G25" s="101">
        <f>'[1]9'!$E$51</f>
        <v>3480</v>
      </c>
      <c r="H25" s="102">
        <f>'[1]9'!$F$51</f>
        <v>2488</v>
      </c>
      <c r="I25" s="101">
        <f>'[1]9'!$G$51</f>
        <v>2988</v>
      </c>
      <c r="J25" s="103">
        <f>'[1]9'!$H$51</f>
        <v>2988</v>
      </c>
      <c r="K25" s="101">
        <f>'[1]9'!$P$51</f>
        <v>4708</v>
      </c>
      <c r="L25" s="101">
        <f>'[1]9'!$Y$51</f>
        <v>4957.5239999999994</v>
      </c>
      <c r="M25" s="101">
        <f>'[1]9'!$AA$51</f>
        <v>5230.1878199999992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0</v>
      </c>
      <c r="H27" s="102">
        <f>'[1]9'!$F$53</f>
        <v>0</v>
      </c>
      <c r="I27" s="101">
        <f>'[1]9'!$G$53</f>
        <v>0</v>
      </c>
      <c r="J27" s="103">
        <f>'[1]9'!$H$53</f>
        <v>0</v>
      </c>
      <c r="K27" s="101">
        <f>'[1]9'!$P$53</f>
        <v>0</v>
      </c>
      <c r="L27" s="101">
        <f>'[1]9'!$Y$53</f>
        <v>0</v>
      </c>
      <c r="M27" s="101">
        <f>'[1]9'!$AA$53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190</v>
      </c>
      <c r="F29" s="101">
        <f>'[1]9'!$D$55</f>
        <v>254</v>
      </c>
      <c r="G29" s="101">
        <f>'[1]9'!$E$55</f>
        <v>0</v>
      </c>
      <c r="H29" s="102">
        <f>'[1]9'!$F$55</f>
        <v>90</v>
      </c>
      <c r="I29" s="101">
        <f>'[1]9'!$G$55</f>
        <v>0</v>
      </c>
      <c r="J29" s="103">
        <f>'[1]9'!$H$55</f>
        <v>0</v>
      </c>
      <c r="K29" s="101">
        <f>'[1]9'!$P$55</f>
        <v>0</v>
      </c>
      <c r="L29" s="101">
        <f>'[1]9'!$Y$55</f>
        <v>0.23299999999998988</v>
      </c>
      <c r="M29" s="101">
        <f>'[1]9'!$AA$55</f>
        <v>0.2458149999999949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0</v>
      </c>
      <c r="F30" s="101">
        <f>'[1]9'!$D$56</f>
        <v>0</v>
      </c>
      <c r="G30" s="101">
        <f>'[1]9'!$E$56</f>
        <v>0</v>
      </c>
      <c r="H30" s="102">
        <f>'[1]9'!$F$56</f>
        <v>0</v>
      </c>
      <c r="I30" s="101">
        <f>'[1]9'!$G$56</f>
        <v>0</v>
      </c>
      <c r="J30" s="103">
        <f>'[1]9'!$H$56</f>
        <v>0</v>
      </c>
      <c r="K30" s="101">
        <f>'[1]9'!$P$56</f>
        <v>0</v>
      </c>
      <c r="L30" s="101">
        <f>'[1]9'!$Y$56</f>
        <v>0</v>
      </c>
      <c r="M30" s="101">
        <f>'[1]9'!$AA$56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0</v>
      </c>
      <c r="F31" s="101">
        <f>'[1]9'!$D$57</f>
        <v>0</v>
      </c>
      <c r="G31" s="101">
        <f>'[1]9'!$E$57</f>
        <v>0</v>
      </c>
      <c r="H31" s="102">
        <f>'[1]9'!$F$57</f>
        <v>0</v>
      </c>
      <c r="I31" s="101">
        <f>'[1]9'!$G$57</f>
        <v>0</v>
      </c>
      <c r="J31" s="103">
        <f>'[1]9'!$H$57</f>
        <v>0</v>
      </c>
      <c r="K31" s="101">
        <f>'[1]9'!$P$57</f>
        <v>0</v>
      </c>
      <c r="L31" s="101">
        <f>'[1]9'!$Y$57</f>
        <v>0</v>
      </c>
      <c r="M31" s="101">
        <f>'[1]9'!$AA$57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45</v>
      </c>
      <c r="F32" s="101">
        <f>'[1]9'!$D$58</f>
        <v>48</v>
      </c>
      <c r="G32" s="101">
        <f>'[1]9'!$E$58</f>
        <v>0</v>
      </c>
      <c r="H32" s="102">
        <f>'[1]9'!$F$58</f>
        <v>0</v>
      </c>
      <c r="I32" s="101">
        <f>'[1]9'!$G$58</f>
        <v>0</v>
      </c>
      <c r="J32" s="103">
        <f>'[1]9'!$H$58</f>
        <v>0</v>
      </c>
      <c r="K32" s="101">
        <f>'[1]9'!$P$58</f>
        <v>0</v>
      </c>
      <c r="L32" s="101">
        <f>'[1]9'!$Y$58</f>
        <v>0.21199999999999974</v>
      </c>
      <c r="M32" s="101">
        <f>'[1]9'!$AA$58</f>
        <v>0.22365999999999972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0</v>
      </c>
      <c r="G33" s="101">
        <f>'[1]9'!$E$59</f>
        <v>0</v>
      </c>
      <c r="H33" s="102">
        <f>'[1]9'!$F$59</f>
        <v>0</v>
      </c>
      <c r="I33" s="101">
        <f>'[1]9'!$G$59</f>
        <v>0</v>
      </c>
      <c r="J33" s="103">
        <f>'[1]9'!$H$59</f>
        <v>0</v>
      </c>
      <c r="K33" s="101">
        <f>'[1]9'!$P$59</f>
        <v>0</v>
      </c>
      <c r="L33" s="101">
        <f>'[1]9'!$Y$59</f>
        <v>0</v>
      </c>
      <c r="M33" s="101">
        <f>'[1]9'!$AA$59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146</v>
      </c>
      <c r="F34" s="101">
        <f>'[1]9'!$D$60</f>
        <v>100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0</v>
      </c>
      <c r="F36" s="101">
        <f>'[1]9'!$D$62</f>
        <v>185</v>
      </c>
      <c r="G36" s="101">
        <f>'[1]9'!$E$62</f>
        <v>0</v>
      </c>
      <c r="H36" s="102">
        <f>'[1]9'!$F$62</f>
        <v>52</v>
      </c>
      <c r="I36" s="101">
        <f>'[1]9'!$G$62</f>
        <v>0</v>
      </c>
      <c r="J36" s="103">
        <f>'[1]9'!$H$62</f>
        <v>0</v>
      </c>
      <c r="K36" s="101">
        <f>'[1]9'!$P$62</f>
        <v>0</v>
      </c>
      <c r="L36" s="101">
        <f>'[1]9'!$Y$62</f>
        <v>51.914999999999992</v>
      </c>
      <c r="M36" s="101">
        <f>'[1]9'!$AA$62</f>
        <v>54.770324999999993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307</v>
      </c>
      <c r="F37" s="101">
        <f>'[1]9'!$D$63</f>
        <v>11</v>
      </c>
      <c r="G37" s="101">
        <f>'[1]9'!$E$63</f>
        <v>1399</v>
      </c>
      <c r="H37" s="102">
        <f>'[1]9'!$F$63</f>
        <v>1399</v>
      </c>
      <c r="I37" s="101">
        <f>'[1]9'!$G$63</f>
        <v>1655</v>
      </c>
      <c r="J37" s="103">
        <f>'[1]9'!$H$63</f>
        <v>1705</v>
      </c>
      <c r="K37" s="101">
        <f>'[1]9'!$P$63</f>
        <v>1773</v>
      </c>
      <c r="L37" s="101">
        <f>'[1]9'!$Y$63</f>
        <v>2584.1289999999995</v>
      </c>
      <c r="M37" s="101">
        <f>'[1]9'!$AA$63</f>
        <v>2726.0560249999994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3629</v>
      </c>
      <c r="F38" s="101">
        <f>'[1]9'!$D$64</f>
        <v>3536</v>
      </c>
      <c r="G38" s="101">
        <f>'[1]9'!$E$64</f>
        <v>5934</v>
      </c>
      <c r="H38" s="102">
        <f>'[1]9'!$F$64</f>
        <v>9125</v>
      </c>
      <c r="I38" s="101">
        <f>'[1]9'!$G$64</f>
        <v>7842</v>
      </c>
      <c r="J38" s="103">
        <f>'[1]9'!$H$64</f>
        <v>7792</v>
      </c>
      <c r="K38" s="101">
        <f>'[1]9'!$P$64</f>
        <v>9153</v>
      </c>
      <c r="L38" s="101">
        <f>'[1]9'!$Y$64</f>
        <v>11187.037</v>
      </c>
      <c r="M38" s="101">
        <f>'[1]9'!$AA$64</f>
        <v>11798.564824999998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6331</v>
      </c>
      <c r="F39" s="101">
        <f>'[1]9'!$D$65</f>
        <v>6066</v>
      </c>
      <c r="G39" s="101">
        <f>'[1]9'!$E$65</f>
        <v>6166</v>
      </c>
      <c r="H39" s="102">
        <f>'[1]9'!$F$65</f>
        <v>6346</v>
      </c>
      <c r="I39" s="101">
        <f>'[1]9'!$G$65</f>
        <v>6912</v>
      </c>
      <c r="J39" s="103">
        <f>'[1]9'!$H$65</f>
        <v>6877</v>
      </c>
      <c r="K39" s="101">
        <f>'[1]9'!$P$65</f>
        <v>7123</v>
      </c>
      <c r="L39" s="101">
        <f>'[1]9'!$Y$65</f>
        <v>9309.4569999999985</v>
      </c>
      <c r="M39" s="101">
        <f>'[1]9'!$AA$65</f>
        <v>9821.2823299999982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646</v>
      </c>
      <c r="F40" s="101">
        <f>'[1]9'!$D$66</f>
        <v>554</v>
      </c>
      <c r="G40" s="101">
        <f>'[1]9'!$E$66</f>
        <v>615</v>
      </c>
      <c r="H40" s="102">
        <f>'[1]9'!$F$66</f>
        <v>472</v>
      </c>
      <c r="I40" s="101">
        <f>'[1]9'!$G$66</f>
        <v>933</v>
      </c>
      <c r="J40" s="103">
        <f>'[1]9'!$H$66</f>
        <v>1433</v>
      </c>
      <c r="K40" s="101">
        <f>'[1]9'!$P$66</f>
        <v>2403</v>
      </c>
      <c r="L40" s="101">
        <f>'[1]9'!$Y$66</f>
        <v>719.12900000000002</v>
      </c>
      <c r="M40" s="101">
        <f>'[1]9'!$AA$66</f>
        <v>758.68109500000003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0</v>
      </c>
      <c r="F41" s="101">
        <f>'[1]9'!$D$67</f>
        <v>6</v>
      </c>
      <c r="G41" s="101">
        <f>'[1]9'!$E$67</f>
        <v>58</v>
      </c>
      <c r="H41" s="102">
        <f>'[1]9'!$F$67</f>
        <v>111</v>
      </c>
      <c r="I41" s="101">
        <f>'[1]9'!$G$67</f>
        <v>111</v>
      </c>
      <c r="J41" s="103">
        <f>'[1]9'!$H$67</f>
        <v>111</v>
      </c>
      <c r="K41" s="101">
        <f>'[1]9'!$P$67</f>
        <v>117</v>
      </c>
      <c r="L41" s="101">
        <f>'[1]9'!$Y$67</f>
        <v>123.20099999999999</v>
      </c>
      <c r="M41" s="101">
        <f>'[1]9'!$AA$67</f>
        <v>129.97705499999998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6086</v>
      </c>
      <c r="F42" s="101">
        <f>'[1]9'!$D$68</f>
        <v>8575</v>
      </c>
      <c r="G42" s="101">
        <f>'[1]9'!$E$68</f>
        <v>8298</v>
      </c>
      <c r="H42" s="102">
        <f>'[1]9'!$F$68</f>
        <v>14644</v>
      </c>
      <c r="I42" s="101">
        <f>'[1]9'!$G$68</f>
        <v>11716</v>
      </c>
      <c r="J42" s="103">
        <f>'[1]9'!$H$68</f>
        <v>11260</v>
      </c>
      <c r="K42" s="101">
        <f>'[1]9'!$P$68</f>
        <v>15131</v>
      </c>
      <c r="L42" s="101">
        <f>'[1]9'!$Y$68</f>
        <v>17437.14</v>
      </c>
      <c r="M42" s="101">
        <f>'[1]9'!$AA$68</f>
        <v>18388.916999999998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13716</v>
      </c>
      <c r="F43" s="101">
        <f>'[1]9'!$D$69</f>
        <v>9573</v>
      </c>
      <c r="G43" s="101">
        <f>'[1]9'!$E$69</f>
        <v>15670</v>
      </c>
      <c r="H43" s="102">
        <f>'[1]9'!$F$69</f>
        <v>8283</v>
      </c>
      <c r="I43" s="101">
        <f>'[1]9'!$G$69</f>
        <v>17809</v>
      </c>
      <c r="J43" s="103">
        <f>'[1]9'!$H$69</f>
        <v>17809</v>
      </c>
      <c r="K43" s="101">
        <f>'[1]9'!$P$69</f>
        <v>6968</v>
      </c>
      <c r="L43" s="101">
        <f>'[1]9'!$Y$69</f>
        <v>8917.4210000000003</v>
      </c>
      <c r="M43" s="101">
        <f>'[1]9'!$AA$69</f>
        <v>9407.8791549999987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3369</v>
      </c>
      <c r="F44" s="101">
        <f>'[1]9'!$D$70</f>
        <v>3059</v>
      </c>
      <c r="G44" s="101">
        <f>'[1]9'!$E$70</f>
        <v>1863</v>
      </c>
      <c r="H44" s="102">
        <f>'[1]9'!$F$70</f>
        <v>2847</v>
      </c>
      <c r="I44" s="101">
        <f>'[1]9'!$G$70</f>
        <v>2161</v>
      </c>
      <c r="J44" s="103">
        <f>'[1]9'!$H$70</f>
        <v>2181</v>
      </c>
      <c r="K44" s="101">
        <f>'[1]9'!$P$70</f>
        <v>3537</v>
      </c>
      <c r="L44" s="101">
        <f>'[1]9'!$Y$70</f>
        <v>3979.0569999999998</v>
      </c>
      <c r="M44" s="101">
        <f>'[1]9'!$AA$70</f>
        <v>4197.8682799999997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554</v>
      </c>
      <c r="F45" s="101">
        <f>'[1]9'!$D$71</f>
        <v>1267</v>
      </c>
      <c r="G45" s="101">
        <f>'[1]9'!$E$71</f>
        <v>1671</v>
      </c>
      <c r="H45" s="102">
        <f>'[1]9'!$F$71</f>
        <v>1467</v>
      </c>
      <c r="I45" s="101">
        <f>'[1]9'!$G$71</f>
        <v>2742</v>
      </c>
      <c r="J45" s="103">
        <f>'[1]9'!$H$71</f>
        <v>2590</v>
      </c>
      <c r="K45" s="101">
        <f>'[1]9'!$P$71</f>
        <v>2166</v>
      </c>
      <c r="L45" s="101">
        <f>'[1]9'!$Y$71</f>
        <v>2196.7399999999998</v>
      </c>
      <c r="M45" s="101">
        <f>'[1]9'!$AA$71</f>
        <v>2316.5182299999997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0</v>
      </c>
      <c r="F46" s="94">
        <f>'[1]9'!$D$72</f>
        <v>27</v>
      </c>
      <c r="G46" s="94">
        <f>'[1]9'!$E$72</f>
        <v>0</v>
      </c>
      <c r="H46" s="95">
        <f>'[1]9'!$F$72</f>
        <v>27</v>
      </c>
      <c r="I46" s="94">
        <f>'[1]9'!$G$72</f>
        <v>42</v>
      </c>
      <c r="J46" s="96">
        <f>'[1]9'!$H$72</f>
        <v>42</v>
      </c>
      <c r="K46" s="94">
        <f>'[1]9'!$P$72</f>
        <v>29</v>
      </c>
      <c r="L46" s="94">
        <f>'[1]9'!$Y$72</f>
        <v>30.536999999999999</v>
      </c>
      <c r="M46" s="94">
        <f>'[1]9'!$AA$72</f>
        <v>32.216535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80</v>
      </c>
      <c r="F47" s="81">
        <f t="shared" si="3"/>
        <v>9</v>
      </c>
      <c r="G47" s="81">
        <f t="shared" si="3"/>
        <v>3</v>
      </c>
      <c r="H47" s="82">
        <f t="shared" si="3"/>
        <v>35</v>
      </c>
      <c r="I47" s="81">
        <f t="shared" si="3"/>
        <v>40</v>
      </c>
      <c r="J47" s="83">
        <f t="shared" si="3"/>
        <v>40</v>
      </c>
      <c r="K47" s="81">
        <f t="shared" si="3"/>
        <v>5.5060000000000002</v>
      </c>
      <c r="L47" s="81">
        <f t="shared" si="3"/>
        <v>6.4938179999999974</v>
      </c>
      <c r="M47" s="81">
        <f t="shared" si="3"/>
        <v>6.8509779899999987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80</v>
      </c>
      <c r="F48" s="88">
        <f>'[1]9'!$D$74</f>
        <v>9</v>
      </c>
      <c r="G48" s="88">
        <f>'[1]9'!$E$74</f>
        <v>3</v>
      </c>
      <c r="H48" s="89">
        <f>'[1]9'!$F$74</f>
        <v>35</v>
      </c>
      <c r="I48" s="88">
        <f>'[1]9'!$G$74</f>
        <v>40</v>
      </c>
      <c r="J48" s="90">
        <f>'[1]9'!$H$74</f>
        <v>40</v>
      </c>
      <c r="K48" s="88">
        <f>'[1]9'!$P$74</f>
        <v>5.5060000000000002</v>
      </c>
      <c r="L48" s="88">
        <f>'[1]9'!$Y$74</f>
        <v>6.4938179999999974</v>
      </c>
      <c r="M48" s="88">
        <f>'[1]9'!$AA$74</f>
        <v>6.8509779899999987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590</v>
      </c>
      <c r="F51" s="74">
        <f t="shared" si="4"/>
        <v>501</v>
      </c>
      <c r="G51" s="74">
        <f t="shared" si="4"/>
        <v>594</v>
      </c>
      <c r="H51" s="75">
        <f t="shared" si="4"/>
        <v>1003</v>
      </c>
      <c r="I51" s="74">
        <f t="shared" si="4"/>
        <v>2566</v>
      </c>
      <c r="J51" s="76">
        <f t="shared" si="4"/>
        <v>2566</v>
      </c>
      <c r="K51" s="74">
        <f t="shared" si="4"/>
        <v>1083</v>
      </c>
      <c r="L51" s="74">
        <f t="shared" si="4"/>
        <v>1170.3989999999999</v>
      </c>
      <c r="M51" s="74">
        <f t="shared" si="4"/>
        <v>1228.91895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0</v>
      </c>
      <c r="H55" s="95">
        <f>'[1]9'!$F$80</f>
        <v>0</v>
      </c>
      <c r="I55" s="94">
        <f>'[1]9'!$G$80</f>
        <v>0</v>
      </c>
      <c r="J55" s="96">
        <f>'[1]9'!$H$80</f>
        <v>0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0</v>
      </c>
      <c r="F57" s="88">
        <f>'[1]9'!$D$82</f>
        <v>0</v>
      </c>
      <c r="G57" s="88">
        <f>'[1]9'!$E$82</f>
        <v>0</v>
      </c>
      <c r="H57" s="89">
        <f>'[1]9'!$F$82</f>
        <v>0</v>
      </c>
      <c r="I57" s="88">
        <f>'[1]9'!$G$82</f>
        <v>0</v>
      </c>
      <c r="J57" s="90">
        <f>'[1]9'!$H$82</f>
        <v>0</v>
      </c>
      <c r="K57" s="88">
        <f>'[1]9'!$P$82</f>
        <v>0</v>
      </c>
      <c r="L57" s="88">
        <f>'[1]9'!$Y$82</f>
        <v>0</v>
      </c>
      <c r="M57" s="88">
        <f>'[1]9'!$AA$82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0</v>
      </c>
      <c r="F61" s="94">
        <f>'[1]9'!$D$86</f>
        <v>0</v>
      </c>
      <c r="G61" s="94">
        <f>'[1]9'!$E$86</f>
        <v>0</v>
      </c>
      <c r="H61" s="95">
        <f>'[1]9'!$F$86</f>
        <v>0</v>
      </c>
      <c r="I61" s="94">
        <f>'[1]9'!$G$86</f>
        <v>0</v>
      </c>
      <c r="J61" s="96">
        <f>'[1]9'!$H$86</f>
        <v>0</v>
      </c>
      <c r="K61" s="94">
        <f>'[1]9'!$P$86</f>
        <v>0</v>
      </c>
      <c r="L61" s="94">
        <f>'[1]9'!$Y$86</f>
        <v>0</v>
      </c>
      <c r="M61" s="94">
        <f>'[1]9'!$AA$86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0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0</v>
      </c>
      <c r="F72" s="101">
        <f>'[1]9'!$D$96</f>
        <v>0</v>
      </c>
      <c r="G72" s="101">
        <f>'[1]9'!$E$96</f>
        <v>0</v>
      </c>
      <c r="H72" s="102">
        <f>'[1]9'!$F$96</f>
        <v>0</v>
      </c>
      <c r="I72" s="101">
        <f>'[1]9'!$G$96</f>
        <v>0</v>
      </c>
      <c r="J72" s="103">
        <f>'[1]9'!$H$96</f>
        <v>0</v>
      </c>
      <c r="K72" s="101">
        <f>'[1]9'!$P$96</f>
        <v>0</v>
      </c>
      <c r="L72" s="101">
        <f>'[1]9'!$Y$96</f>
        <v>0</v>
      </c>
      <c r="M72" s="101">
        <f>'[1]9'!$AA$96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590</v>
      </c>
      <c r="F73" s="101">
        <f t="shared" si="12"/>
        <v>501</v>
      </c>
      <c r="G73" s="101">
        <f t="shared" si="12"/>
        <v>594</v>
      </c>
      <c r="H73" s="102">
        <f t="shared" si="12"/>
        <v>1003</v>
      </c>
      <c r="I73" s="101">
        <f t="shared" si="12"/>
        <v>2566</v>
      </c>
      <c r="J73" s="103">
        <f t="shared" si="12"/>
        <v>2566</v>
      </c>
      <c r="K73" s="101">
        <f t="shared" si="12"/>
        <v>1083</v>
      </c>
      <c r="L73" s="101">
        <f t="shared" si="12"/>
        <v>1170.3989999999999</v>
      </c>
      <c r="M73" s="101">
        <f t="shared" si="12"/>
        <v>1228.91895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330</v>
      </c>
      <c r="F74" s="88">
        <f>'[1]9'!$D$98</f>
        <v>198</v>
      </c>
      <c r="G74" s="88">
        <f>'[1]9'!$E$98</f>
        <v>39</v>
      </c>
      <c r="H74" s="89">
        <f>'[1]9'!$F$98</f>
        <v>0</v>
      </c>
      <c r="I74" s="88">
        <f>'[1]9'!$G$98</f>
        <v>20</v>
      </c>
      <c r="J74" s="90">
        <f>'[1]9'!$H$98</f>
        <v>102</v>
      </c>
      <c r="K74" s="88">
        <f>'[1]9'!$P$98</f>
        <v>0</v>
      </c>
      <c r="L74" s="88">
        <f>'[1]9'!$Y$98</f>
        <v>0</v>
      </c>
      <c r="M74" s="88">
        <f>'[1]9'!$AA$98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260</v>
      </c>
      <c r="F75" s="94">
        <f>'[1]9'!$D$99</f>
        <v>303</v>
      </c>
      <c r="G75" s="94">
        <f>'[1]9'!$E$99</f>
        <v>555</v>
      </c>
      <c r="H75" s="95">
        <f>'[1]9'!$F$99</f>
        <v>1003</v>
      </c>
      <c r="I75" s="94">
        <f>'[1]9'!$G$99</f>
        <v>2546</v>
      </c>
      <c r="J75" s="96">
        <f>'[1]9'!$H$99</f>
        <v>2464</v>
      </c>
      <c r="K75" s="94">
        <f>'[1]9'!$P$99</f>
        <v>1083</v>
      </c>
      <c r="L75" s="94">
        <f>'[1]9'!$Y$99</f>
        <v>1170.3989999999999</v>
      </c>
      <c r="M75" s="94">
        <f>'[1]9'!$AA$99</f>
        <v>1228.91895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1646</v>
      </c>
      <c r="F77" s="74">
        <f t="shared" si="13"/>
        <v>2833</v>
      </c>
      <c r="G77" s="74">
        <f t="shared" si="13"/>
        <v>6392</v>
      </c>
      <c r="H77" s="75">
        <f t="shared" si="13"/>
        <v>15991</v>
      </c>
      <c r="I77" s="74">
        <f t="shared" si="13"/>
        <v>12596</v>
      </c>
      <c r="J77" s="76">
        <f t="shared" si="13"/>
        <v>12596</v>
      </c>
      <c r="K77" s="74">
        <f t="shared" si="13"/>
        <v>8631</v>
      </c>
      <c r="L77" s="74">
        <f t="shared" si="13"/>
        <v>10543.162</v>
      </c>
      <c r="M77" s="74">
        <f t="shared" si="13"/>
        <v>11120.177014999999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0</v>
      </c>
      <c r="F79" s="88">
        <f>'[1]9'!$D$102</f>
        <v>0</v>
      </c>
      <c r="G79" s="88">
        <f>'[1]9'!$E$102</f>
        <v>0</v>
      </c>
      <c r="H79" s="89">
        <f>'[1]9'!$F$102</f>
        <v>0</v>
      </c>
      <c r="I79" s="88">
        <f>'[1]9'!$G$102</f>
        <v>0</v>
      </c>
      <c r="J79" s="90">
        <f>'[1]9'!$H$102</f>
        <v>0</v>
      </c>
      <c r="K79" s="88">
        <f>'[1]9'!$P$102</f>
        <v>0</v>
      </c>
      <c r="L79" s="88">
        <f>'[1]9'!$Y$102</f>
        <v>0</v>
      </c>
      <c r="M79" s="88">
        <f>'[1]9'!$AA$102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0</v>
      </c>
      <c r="F80" s="94">
        <f>'[1]9'!$D$103</f>
        <v>0</v>
      </c>
      <c r="G80" s="94">
        <f>'[1]9'!$E$103</f>
        <v>0</v>
      </c>
      <c r="H80" s="95">
        <f>'[1]9'!$F$103</f>
        <v>0</v>
      </c>
      <c r="I80" s="94">
        <f>'[1]9'!$G$103</f>
        <v>0</v>
      </c>
      <c r="J80" s="96">
        <f>'[1]9'!$H$103</f>
        <v>0</v>
      </c>
      <c r="K80" s="94">
        <f>'[1]9'!$P$103</f>
        <v>0</v>
      </c>
      <c r="L80" s="94">
        <f>'[1]9'!$Y$103</f>
        <v>0</v>
      </c>
      <c r="M80" s="94">
        <f>'[1]9'!$AA$103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1646</v>
      </c>
      <c r="F81" s="101">
        <f t="shared" si="15"/>
        <v>2833</v>
      </c>
      <c r="G81" s="101">
        <f t="shared" si="15"/>
        <v>6392</v>
      </c>
      <c r="H81" s="102">
        <f t="shared" si="15"/>
        <v>15991</v>
      </c>
      <c r="I81" s="101">
        <f t="shared" si="15"/>
        <v>12596</v>
      </c>
      <c r="J81" s="103">
        <f t="shared" si="15"/>
        <v>12596</v>
      </c>
      <c r="K81" s="101">
        <f t="shared" si="15"/>
        <v>8631</v>
      </c>
      <c r="L81" s="101">
        <f t="shared" si="15"/>
        <v>10543.162</v>
      </c>
      <c r="M81" s="101">
        <f t="shared" si="15"/>
        <v>11120.177014999999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0</v>
      </c>
      <c r="F82" s="88">
        <f>'[1]9'!$D$105</f>
        <v>0</v>
      </c>
      <c r="G82" s="88">
        <f>'[1]9'!$E$105</f>
        <v>0</v>
      </c>
      <c r="H82" s="89">
        <f>'[1]9'!$F$105</f>
        <v>2500</v>
      </c>
      <c r="I82" s="88">
        <f>'[1]9'!$G$105</f>
        <v>3013</v>
      </c>
      <c r="J82" s="90">
        <f>'[1]9'!$H$105</f>
        <v>0</v>
      </c>
      <c r="K82" s="88">
        <f>'[1]9'!$P$105</f>
        <v>0</v>
      </c>
      <c r="L82" s="88">
        <f>'[1]9'!$Y$105</f>
        <v>0</v>
      </c>
      <c r="M82" s="88">
        <f>'[1]9'!$AA$105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1646</v>
      </c>
      <c r="F83" s="94">
        <f>'[1]9'!$D$106</f>
        <v>2833</v>
      </c>
      <c r="G83" s="94">
        <f>'[1]9'!$E$106</f>
        <v>6392</v>
      </c>
      <c r="H83" s="95">
        <f>'[1]9'!$F$106</f>
        <v>13491</v>
      </c>
      <c r="I83" s="94">
        <f>'[1]9'!$G$106</f>
        <v>9583</v>
      </c>
      <c r="J83" s="96">
        <f>'[1]9'!$H$106</f>
        <v>12596</v>
      </c>
      <c r="K83" s="94">
        <f>'[1]9'!$P$106</f>
        <v>8631</v>
      </c>
      <c r="L83" s="94">
        <f>'[1]9'!$Y$106</f>
        <v>10543.162</v>
      </c>
      <c r="M83" s="94">
        <f>'[1]9'!$AA$106</f>
        <v>11120.177014999999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0</v>
      </c>
      <c r="F88" s="101">
        <f>'[1]9'!$D$111</f>
        <v>0</v>
      </c>
      <c r="G88" s="101">
        <f>'[1]9'!$E$111</f>
        <v>0</v>
      </c>
      <c r="H88" s="102">
        <f>'[1]9'!$F$111</f>
        <v>0</v>
      </c>
      <c r="I88" s="101">
        <f>'[1]9'!$G$111</f>
        <v>0</v>
      </c>
      <c r="J88" s="103">
        <f>'[1]9'!$H$111</f>
        <v>0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0</v>
      </c>
      <c r="F90" s="74">
        <f>'[1]9'!$D$112</f>
        <v>12</v>
      </c>
      <c r="G90" s="74">
        <f>'[1]9'!$E$112</f>
        <v>0</v>
      </c>
      <c r="H90" s="75">
        <f>'[1]9'!$F$112</f>
        <v>0</v>
      </c>
      <c r="I90" s="74">
        <f>'[1]9'!$G$112</f>
        <v>0</v>
      </c>
      <c r="J90" s="76">
        <f>'[1]9'!$H$112</f>
        <v>0</v>
      </c>
      <c r="K90" s="74">
        <f>'[1]9'!$P$112</f>
        <v>0</v>
      </c>
      <c r="L90" s="74">
        <f>'[1]9'!$Y$112</f>
        <v>0</v>
      </c>
      <c r="M90" s="74">
        <f>'[1]9'!$AA$112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210662</v>
      </c>
      <c r="F92" s="28">
        <f t="shared" ref="F92:M92" si="16">F4+F51+F77+F90</f>
        <v>261235</v>
      </c>
      <c r="G92" s="28">
        <f t="shared" si="16"/>
        <v>391185</v>
      </c>
      <c r="H92" s="29">
        <f t="shared" si="16"/>
        <v>432896</v>
      </c>
      <c r="I92" s="28">
        <f t="shared" si="16"/>
        <v>433051</v>
      </c>
      <c r="J92" s="30">
        <f t="shared" si="16"/>
        <v>433051</v>
      </c>
      <c r="K92" s="28">
        <f t="shared" si="16"/>
        <v>486002.00599999999</v>
      </c>
      <c r="L92" s="28">
        <f t="shared" si="16"/>
        <v>478418.67931799992</v>
      </c>
      <c r="M92" s="28">
        <f t="shared" si="16"/>
        <v>506652.04576549004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'[1]9'!$B$9)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56337</v>
      </c>
      <c r="F4" s="74">
        <f t="shared" ref="F4:M4" si="0">F5+F8+F47</f>
        <v>69089</v>
      </c>
      <c r="G4" s="74">
        <f t="shared" si="0"/>
        <v>83933</v>
      </c>
      <c r="H4" s="75">
        <f t="shared" si="0"/>
        <v>102298</v>
      </c>
      <c r="I4" s="74">
        <f t="shared" si="0"/>
        <v>100731</v>
      </c>
      <c r="J4" s="76">
        <f t="shared" si="0"/>
        <v>100813</v>
      </c>
      <c r="K4" s="74">
        <f t="shared" si="0"/>
        <v>156682</v>
      </c>
      <c r="L4" s="74">
        <f t="shared" si="0"/>
        <v>141577.39899999998</v>
      </c>
      <c r="M4" s="74">
        <f t="shared" si="0"/>
        <v>151653.15594500001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34514</v>
      </c>
      <c r="F5" s="81">
        <f t="shared" ref="F5:M5" si="1">SUM(F6:F7)</f>
        <v>39695</v>
      </c>
      <c r="G5" s="81">
        <f t="shared" si="1"/>
        <v>55457</v>
      </c>
      <c r="H5" s="82">
        <f t="shared" si="1"/>
        <v>70397</v>
      </c>
      <c r="I5" s="81">
        <f t="shared" si="1"/>
        <v>70291</v>
      </c>
      <c r="J5" s="83">
        <f t="shared" si="1"/>
        <v>68873</v>
      </c>
      <c r="K5" s="81">
        <f t="shared" si="1"/>
        <v>84901</v>
      </c>
      <c r="L5" s="81">
        <f t="shared" si="1"/>
        <v>91321.252999999997</v>
      </c>
      <c r="M5" s="81">
        <f t="shared" si="1"/>
        <v>96343.921914999984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30027</v>
      </c>
      <c r="F6" s="88">
        <f>'[1]9'!D$226</f>
        <v>34369</v>
      </c>
      <c r="G6" s="88">
        <f>'[1]9'!E$226</f>
        <v>48338</v>
      </c>
      <c r="H6" s="89">
        <f>'[1]9'!F$226</f>
        <v>62758</v>
      </c>
      <c r="I6" s="88">
        <f>'[1]9'!G$226</f>
        <v>61456</v>
      </c>
      <c r="J6" s="90">
        <f>'[1]9'!H$226</f>
        <v>60038</v>
      </c>
      <c r="K6" s="88">
        <f>'[1]9'!P$226</f>
        <v>74176</v>
      </c>
      <c r="L6" s="88">
        <f>'[1]9'!Y$226</f>
        <v>79577.827999999994</v>
      </c>
      <c r="M6" s="88">
        <f>'[1]9'!AA$226</f>
        <v>83954.608539999987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4487</v>
      </c>
      <c r="F7" s="94">
        <f>'[1]9'!D$227</f>
        <v>5326</v>
      </c>
      <c r="G7" s="94">
        <f>'[1]9'!E$227</f>
        <v>7119</v>
      </c>
      <c r="H7" s="95">
        <f>'[1]9'!F$227</f>
        <v>7639</v>
      </c>
      <c r="I7" s="94">
        <f>'[1]9'!G$227</f>
        <v>8835</v>
      </c>
      <c r="J7" s="96">
        <f>'[1]9'!H$227</f>
        <v>8835</v>
      </c>
      <c r="K7" s="94">
        <f>'[1]9'!P$227</f>
        <v>10725</v>
      </c>
      <c r="L7" s="94">
        <f>'[1]9'!Y$227</f>
        <v>11743.424999999999</v>
      </c>
      <c r="M7" s="94">
        <f>'[1]9'!AA$227</f>
        <v>12389.313374999998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21771</v>
      </c>
      <c r="F8" s="81">
        <f t="shared" ref="F8:M8" si="3">SUM(F9:F46)</f>
        <v>29390</v>
      </c>
      <c r="G8" s="81">
        <f t="shared" si="3"/>
        <v>28476</v>
      </c>
      <c r="H8" s="82">
        <f t="shared" si="3"/>
        <v>31901</v>
      </c>
      <c r="I8" s="81">
        <f t="shared" si="3"/>
        <v>30440</v>
      </c>
      <c r="J8" s="83">
        <f t="shared" si="3"/>
        <v>31940</v>
      </c>
      <c r="K8" s="81">
        <f t="shared" si="3"/>
        <v>71781</v>
      </c>
      <c r="L8" s="81">
        <f t="shared" si="3"/>
        <v>50256.145999999993</v>
      </c>
      <c r="M8" s="81">
        <f t="shared" si="3"/>
        <v>55309.234030000014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0</v>
      </c>
      <c r="F9" s="88">
        <f>'[1]9'!D$229</f>
        <v>0</v>
      </c>
      <c r="G9" s="88">
        <f>'[1]9'!E$229</f>
        <v>0</v>
      </c>
      <c r="H9" s="89">
        <f>'[1]9'!F$229</f>
        <v>0</v>
      </c>
      <c r="I9" s="88">
        <f>'[1]9'!G$229</f>
        <v>0</v>
      </c>
      <c r="J9" s="90">
        <f>'[1]9'!H$229</f>
        <v>0</v>
      </c>
      <c r="K9" s="88">
        <f>'[1]9'!P$229</f>
        <v>0</v>
      </c>
      <c r="L9" s="88">
        <f>'[1]9'!Y$229</f>
        <v>0</v>
      </c>
      <c r="M9" s="88">
        <f>'[1]9'!AA$229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1309</v>
      </c>
      <c r="F10" s="101">
        <f>'[1]9'!D$230</f>
        <v>2091</v>
      </c>
      <c r="G10" s="101">
        <f>'[1]9'!E$230</f>
        <v>3381</v>
      </c>
      <c r="H10" s="102">
        <f>'[1]9'!F$230</f>
        <v>1968</v>
      </c>
      <c r="I10" s="101">
        <f>'[1]9'!G$230</f>
        <v>1772</v>
      </c>
      <c r="J10" s="103">
        <f>'[1]9'!H$230</f>
        <v>1772</v>
      </c>
      <c r="K10" s="101">
        <f>'[1]9'!P$230</f>
        <v>2591</v>
      </c>
      <c r="L10" s="101">
        <f>'[1]9'!Y$230</f>
        <v>2728.3229999999999</v>
      </c>
      <c r="M10" s="101">
        <f>'[1]9'!AA$230</f>
        <v>2878.3807649999999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42</v>
      </c>
      <c r="F11" s="101">
        <f>'[1]9'!D$231</f>
        <v>105</v>
      </c>
      <c r="G11" s="101">
        <f>'[1]9'!E$231</f>
        <v>854</v>
      </c>
      <c r="H11" s="102">
        <f>'[1]9'!F$231</f>
        <v>685</v>
      </c>
      <c r="I11" s="101">
        <f>'[1]9'!G$231</f>
        <v>369</v>
      </c>
      <c r="J11" s="103">
        <f>'[1]9'!H$231</f>
        <v>26</v>
      </c>
      <c r="K11" s="101">
        <f>'[1]9'!P$231</f>
        <v>749</v>
      </c>
      <c r="L11" s="101">
        <f>'[1]9'!Y$231</f>
        <v>789.10699999999997</v>
      </c>
      <c r="M11" s="101">
        <f>'[1]9'!AA$231</f>
        <v>832.50788499999987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5921</v>
      </c>
      <c r="F12" s="101">
        <f>'[1]9'!D$232</f>
        <v>4455</v>
      </c>
      <c r="G12" s="101">
        <f>'[1]9'!E$232</f>
        <v>4310</v>
      </c>
      <c r="H12" s="102">
        <f>'[1]9'!F$232</f>
        <v>2311</v>
      </c>
      <c r="I12" s="101">
        <f>'[1]9'!G$232</f>
        <v>3411</v>
      </c>
      <c r="J12" s="103">
        <f>'[1]9'!H$232</f>
        <v>3411</v>
      </c>
      <c r="K12" s="101">
        <f>'[1]9'!P$232</f>
        <v>5430</v>
      </c>
      <c r="L12" s="101">
        <f>'[1]9'!Y$232</f>
        <v>5717.79</v>
      </c>
      <c r="M12" s="101">
        <f>'[1]9'!AA$232</f>
        <v>8321.2684499999996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0</v>
      </c>
      <c r="F13" s="101">
        <f>'[1]9'!D$233</f>
        <v>0</v>
      </c>
      <c r="G13" s="101">
        <f>'[1]9'!E$233</f>
        <v>0</v>
      </c>
      <c r="H13" s="102">
        <f>'[1]9'!F$233</f>
        <v>0</v>
      </c>
      <c r="I13" s="101">
        <f>'[1]9'!G$233</f>
        <v>0</v>
      </c>
      <c r="J13" s="103">
        <f>'[1]9'!H$233</f>
        <v>0</v>
      </c>
      <c r="K13" s="101">
        <f>'[1]9'!P$233</f>
        <v>0</v>
      </c>
      <c r="L13" s="101">
        <f>'[1]9'!Y$233</f>
        <v>0</v>
      </c>
      <c r="M13" s="101">
        <f>'[1]9'!AA$233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356</v>
      </c>
      <c r="F14" s="101">
        <f>'[1]9'!D$234</f>
        <v>514</v>
      </c>
      <c r="G14" s="101">
        <f>'[1]9'!E$234</f>
        <v>648</v>
      </c>
      <c r="H14" s="102">
        <f>'[1]9'!F$234</f>
        <v>1785</v>
      </c>
      <c r="I14" s="101">
        <f>'[1]9'!G$234</f>
        <v>1141</v>
      </c>
      <c r="J14" s="103">
        <f>'[1]9'!H$234</f>
        <v>806</v>
      </c>
      <c r="K14" s="101">
        <f>'[1]9'!P$234</f>
        <v>2107</v>
      </c>
      <c r="L14" s="101">
        <f>'[1]9'!Y$234</f>
        <v>2618.6709999999998</v>
      </c>
      <c r="M14" s="101">
        <f>'[1]9'!AA$234</f>
        <v>2762.6979049999995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494</v>
      </c>
      <c r="F15" s="101">
        <f>'[1]9'!D$235</f>
        <v>613</v>
      </c>
      <c r="G15" s="101">
        <f>'[1]9'!E$235</f>
        <v>813</v>
      </c>
      <c r="H15" s="102">
        <f>'[1]9'!F$235</f>
        <v>1524</v>
      </c>
      <c r="I15" s="101">
        <f>'[1]9'!G$235</f>
        <v>1108</v>
      </c>
      <c r="J15" s="103">
        <f>'[1]9'!H$235</f>
        <v>1083</v>
      </c>
      <c r="K15" s="101">
        <f>'[1]9'!P$235</f>
        <v>1573</v>
      </c>
      <c r="L15" s="101">
        <f>'[1]9'!Y$235</f>
        <v>1856.3689999999999</v>
      </c>
      <c r="M15" s="101">
        <f>'[1]9'!AA$235</f>
        <v>1958.4692949999999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4</v>
      </c>
      <c r="F16" s="101">
        <f>'[1]9'!D$236</f>
        <v>0</v>
      </c>
      <c r="G16" s="101">
        <f>'[1]9'!E$236</f>
        <v>148</v>
      </c>
      <c r="H16" s="102">
        <f>'[1]9'!F$236</f>
        <v>0</v>
      </c>
      <c r="I16" s="101">
        <f>'[1]9'!G$236</f>
        <v>384</v>
      </c>
      <c r="J16" s="103">
        <f>'[1]9'!H$236</f>
        <v>284</v>
      </c>
      <c r="K16" s="101">
        <f>'[1]9'!P$236</f>
        <v>1000</v>
      </c>
      <c r="L16" s="101">
        <f>'[1]9'!Y$236</f>
        <v>1000</v>
      </c>
      <c r="M16" s="101">
        <f>'[1]9'!AA$236</f>
        <v>1055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4</v>
      </c>
      <c r="F17" s="101">
        <f>'[1]9'!D$237</f>
        <v>794</v>
      </c>
      <c r="G17" s="101">
        <f>'[1]9'!E$237</f>
        <v>670</v>
      </c>
      <c r="H17" s="102">
        <f>'[1]9'!F$237</f>
        <v>909</v>
      </c>
      <c r="I17" s="101">
        <f>'[1]9'!G$237</f>
        <v>389</v>
      </c>
      <c r="J17" s="103">
        <f>'[1]9'!H$237</f>
        <v>2783</v>
      </c>
      <c r="K17" s="101">
        <f>'[1]9'!P$237</f>
        <v>2002</v>
      </c>
      <c r="L17" s="101">
        <f>'[1]9'!Y$237</f>
        <v>2108.1059999999998</v>
      </c>
      <c r="M17" s="101">
        <f>'[1]9'!AA$237</f>
        <v>2224.0518299999994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1644</v>
      </c>
      <c r="F21" s="101">
        <f>'[1]9'!D$241</f>
        <v>8250</v>
      </c>
      <c r="G21" s="101">
        <f>'[1]9'!E$241</f>
        <v>1490</v>
      </c>
      <c r="H21" s="102">
        <f>'[1]9'!F$241</f>
        <v>1001</v>
      </c>
      <c r="I21" s="101">
        <f>'[1]9'!G$241</f>
        <v>1501</v>
      </c>
      <c r="J21" s="103">
        <f>'[1]9'!H$241</f>
        <v>1501</v>
      </c>
      <c r="K21" s="101">
        <f>'[1]9'!P$241</f>
        <v>27923</v>
      </c>
      <c r="L21" s="101">
        <f>'[1]9'!Y$241</f>
        <v>2181.4839999999999</v>
      </c>
      <c r="M21" s="101">
        <f>'[1]9'!AA$241</f>
        <v>2301.4656199999999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778</v>
      </c>
      <c r="F22" s="101">
        <f>'[1]9'!D$242</f>
        <v>270</v>
      </c>
      <c r="G22" s="101">
        <f>'[1]9'!E$242</f>
        <v>270</v>
      </c>
      <c r="H22" s="102">
        <f>'[1]9'!F$242</f>
        <v>1525</v>
      </c>
      <c r="I22" s="101">
        <f>'[1]9'!G$242</f>
        <v>983</v>
      </c>
      <c r="J22" s="103">
        <f>'[1]9'!H$242</f>
        <v>473</v>
      </c>
      <c r="K22" s="101">
        <f>'[1]9'!P$242</f>
        <v>1576</v>
      </c>
      <c r="L22" s="101">
        <f>'[1]9'!Y$242</f>
        <v>2159.5280000000002</v>
      </c>
      <c r="M22" s="101">
        <f>'[1]9'!AA$242</f>
        <v>2278.3020399999996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0</v>
      </c>
      <c r="F23" s="101">
        <f>'[1]9'!D$243</f>
        <v>11</v>
      </c>
      <c r="G23" s="101">
        <f>'[1]9'!E$243</f>
        <v>39</v>
      </c>
      <c r="H23" s="102">
        <f>'[1]9'!F$243</f>
        <v>0</v>
      </c>
      <c r="I23" s="101">
        <f>'[1]9'!G$243</f>
        <v>340</v>
      </c>
      <c r="J23" s="103">
        <f>'[1]9'!H$243</f>
        <v>340</v>
      </c>
      <c r="K23" s="101">
        <f>'[1]9'!P$243</f>
        <v>0</v>
      </c>
      <c r="L23" s="101">
        <f>'[1]9'!Y$243</f>
        <v>0</v>
      </c>
      <c r="M23" s="101">
        <f>'[1]9'!AA$243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11</v>
      </c>
      <c r="F24" s="101">
        <f>'[1]9'!D$244</f>
        <v>1</v>
      </c>
      <c r="G24" s="101">
        <f>'[1]9'!E$244</f>
        <v>0</v>
      </c>
      <c r="H24" s="102">
        <f>'[1]9'!F$244</f>
        <v>58</v>
      </c>
      <c r="I24" s="101">
        <f>'[1]9'!G$244</f>
        <v>28</v>
      </c>
      <c r="J24" s="103">
        <f>'[1]9'!H$244</f>
        <v>28</v>
      </c>
      <c r="K24" s="101">
        <f>'[1]9'!P$244</f>
        <v>60</v>
      </c>
      <c r="L24" s="101">
        <f>'[1]9'!Y$244</f>
        <v>63.18</v>
      </c>
      <c r="M24" s="101">
        <f>'[1]9'!AA$244</f>
        <v>66.654899999999998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3347</v>
      </c>
      <c r="F25" s="101">
        <f>'[1]9'!D$245</f>
        <v>3375</v>
      </c>
      <c r="G25" s="101">
        <f>'[1]9'!E$245</f>
        <v>3480</v>
      </c>
      <c r="H25" s="102">
        <f>'[1]9'!F$245</f>
        <v>2488</v>
      </c>
      <c r="I25" s="101">
        <f>'[1]9'!G$245</f>
        <v>2988</v>
      </c>
      <c r="J25" s="103">
        <f>'[1]9'!H$245</f>
        <v>2988</v>
      </c>
      <c r="K25" s="101">
        <f>'[1]9'!P$245</f>
        <v>4708</v>
      </c>
      <c r="L25" s="101">
        <f>'[1]9'!Y$245</f>
        <v>4957.5239999999994</v>
      </c>
      <c r="M25" s="101">
        <f>'[1]9'!AA$245</f>
        <v>5230.1878199999992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0</v>
      </c>
      <c r="H27" s="102">
        <f>'[1]9'!F$247</f>
        <v>0</v>
      </c>
      <c r="I27" s="101">
        <f>'[1]9'!G$247</f>
        <v>0</v>
      </c>
      <c r="J27" s="103">
        <f>'[1]9'!H$247</f>
        <v>0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55</v>
      </c>
      <c r="F29" s="101">
        <f>'[1]9'!D$249</f>
        <v>99</v>
      </c>
      <c r="G29" s="101">
        <f>'[1]9'!E$249</f>
        <v>0</v>
      </c>
      <c r="H29" s="102">
        <f>'[1]9'!F$249</f>
        <v>90</v>
      </c>
      <c r="I29" s="101">
        <f>'[1]9'!G$249</f>
        <v>0</v>
      </c>
      <c r="J29" s="103">
        <f>'[1]9'!H$249</f>
        <v>0</v>
      </c>
      <c r="K29" s="101">
        <f>'[1]9'!P$249</f>
        <v>0</v>
      </c>
      <c r="L29" s="101">
        <f>'[1]9'!Y$249</f>
        <v>-0.29700000000000415</v>
      </c>
      <c r="M29" s="101">
        <f>'[1]9'!AA$249</f>
        <v>-0.31333500000000436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0</v>
      </c>
      <c r="F30" s="101">
        <f>'[1]9'!D$250</f>
        <v>0</v>
      </c>
      <c r="G30" s="101">
        <f>'[1]9'!E$250</f>
        <v>0</v>
      </c>
      <c r="H30" s="102">
        <f>'[1]9'!F$250</f>
        <v>0</v>
      </c>
      <c r="I30" s="101">
        <f>'[1]9'!G$250</f>
        <v>0</v>
      </c>
      <c r="J30" s="103">
        <f>'[1]9'!H$250</f>
        <v>0</v>
      </c>
      <c r="K30" s="101">
        <f>'[1]9'!P$250</f>
        <v>0</v>
      </c>
      <c r="L30" s="101">
        <f>'[1]9'!Y$250</f>
        <v>0</v>
      </c>
      <c r="M30" s="101">
        <f>'[1]9'!AA$250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0</v>
      </c>
      <c r="F31" s="101">
        <f>'[1]9'!D$251</f>
        <v>0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26</v>
      </c>
      <c r="F32" s="101">
        <f>'[1]9'!D$252</f>
        <v>23</v>
      </c>
      <c r="G32" s="101">
        <f>'[1]9'!E$252</f>
        <v>0</v>
      </c>
      <c r="H32" s="102">
        <f>'[1]9'!F$252</f>
        <v>0</v>
      </c>
      <c r="I32" s="101">
        <f>'[1]9'!G$252</f>
        <v>0</v>
      </c>
      <c r="J32" s="103">
        <f>'[1]9'!H$252</f>
        <v>0</v>
      </c>
      <c r="K32" s="101">
        <f>'[1]9'!P$252</f>
        <v>0</v>
      </c>
      <c r="L32" s="101">
        <f>'[1]9'!Y$252</f>
        <v>0</v>
      </c>
      <c r="M32" s="101">
        <f>'[1]9'!AA$252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0</v>
      </c>
      <c r="I33" s="101">
        <f>'[1]9'!G$253</f>
        <v>0</v>
      </c>
      <c r="J33" s="103">
        <f>'[1]9'!H$253</f>
        <v>0</v>
      </c>
      <c r="K33" s="101">
        <f>'[1]9'!P$253</f>
        <v>0</v>
      </c>
      <c r="L33" s="101">
        <f>'[1]9'!Y$253</f>
        <v>0</v>
      </c>
      <c r="M33" s="101">
        <f>'[1]9'!AA$253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146</v>
      </c>
      <c r="F34" s="101">
        <f>'[1]9'!D$254</f>
        <v>100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0</v>
      </c>
      <c r="F36" s="101">
        <f>'[1]9'!D$256</f>
        <v>173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228</v>
      </c>
      <c r="F37" s="101">
        <f>'[1]9'!D$257</f>
        <v>0</v>
      </c>
      <c r="G37" s="101">
        <f>'[1]9'!E$257</f>
        <v>1039</v>
      </c>
      <c r="H37" s="102">
        <f>'[1]9'!F$257</f>
        <v>1120</v>
      </c>
      <c r="I37" s="101">
        <f>'[1]9'!G$257</f>
        <v>1085</v>
      </c>
      <c r="J37" s="103">
        <f>'[1]9'!H$257</f>
        <v>1100</v>
      </c>
      <c r="K37" s="101">
        <f>'[1]9'!P$257</f>
        <v>1268</v>
      </c>
      <c r="L37" s="101">
        <f>'[1]9'!Y$257</f>
        <v>1884.5009999999997</v>
      </c>
      <c r="M37" s="101">
        <f>'[1]9'!AA$257</f>
        <v>1988.1485549999998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1194</v>
      </c>
      <c r="F38" s="101">
        <f>'[1]9'!D$258</f>
        <v>1211</v>
      </c>
      <c r="G38" s="101">
        <f>'[1]9'!E$258</f>
        <v>2165</v>
      </c>
      <c r="H38" s="102">
        <f>'[1]9'!F$258</f>
        <v>3799</v>
      </c>
      <c r="I38" s="101">
        <f>'[1]9'!G$258</f>
        <v>3060</v>
      </c>
      <c r="J38" s="103">
        <f>'[1]9'!H$258</f>
        <v>3095</v>
      </c>
      <c r="K38" s="101">
        <f>'[1]9'!P$258</f>
        <v>3930</v>
      </c>
      <c r="L38" s="101">
        <f>'[1]9'!Y$258</f>
        <v>4837.29</v>
      </c>
      <c r="M38" s="101">
        <f>'[1]9'!AA$258</f>
        <v>5103.3409499999998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493</v>
      </c>
      <c r="F39" s="101">
        <f>'[1]9'!D$259</f>
        <v>557</v>
      </c>
      <c r="G39" s="101">
        <f>'[1]9'!E$259</f>
        <v>581</v>
      </c>
      <c r="H39" s="102">
        <f>'[1]9'!F$259</f>
        <v>881</v>
      </c>
      <c r="I39" s="101">
        <f>'[1]9'!G$259</f>
        <v>781</v>
      </c>
      <c r="J39" s="103">
        <f>'[1]9'!H$259</f>
        <v>781</v>
      </c>
      <c r="K39" s="101">
        <f>'[1]9'!P$259</f>
        <v>927</v>
      </c>
      <c r="L39" s="101">
        <f>'[1]9'!Y$259</f>
        <v>1576.1309999999999</v>
      </c>
      <c r="M39" s="101">
        <f>'[1]9'!AA$259</f>
        <v>1662.8182049999998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5</v>
      </c>
      <c r="F40" s="101">
        <f>'[1]9'!D$260</f>
        <v>11</v>
      </c>
      <c r="G40" s="101">
        <f>'[1]9'!E$260</f>
        <v>3</v>
      </c>
      <c r="H40" s="102">
        <f>'[1]9'!F$260</f>
        <v>0</v>
      </c>
      <c r="I40" s="101">
        <f>'[1]9'!G$260</f>
        <v>10</v>
      </c>
      <c r="J40" s="103">
        <f>'[1]9'!H$260</f>
        <v>510</v>
      </c>
      <c r="K40" s="101">
        <f>'[1]9'!P$260</f>
        <v>1600</v>
      </c>
      <c r="L40" s="101">
        <f>'[1]9'!Y$260</f>
        <v>200</v>
      </c>
      <c r="M40" s="101">
        <f>'[1]9'!AA$260</f>
        <v>211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0</v>
      </c>
      <c r="F41" s="101">
        <f>'[1]9'!D$261</f>
        <v>6</v>
      </c>
      <c r="G41" s="101">
        <f>'[1]9'!E$261</f>
        <v>58</v>
      </c>
      <c r="H41" s="102">
        <f>'[1]9'!F$261</f>
        <v>111</v>
      </c>
      <c r="I41" s="101">
        <f>'[1]9'!G$261</f>
        <v>111</v>
      </c>
      <c r="J41" s="103">
        <f>'[1]9'!H$261</f>
        <v>111</v>
      </c>
      <c r="K41" s="101">
        <f>'[1]9'!P$261</f>
        <v>117</v>
      </c>
      <c r="L41" s="101">
        <f>'[1]9'!Y$261</f>
        <v>123.20099999999999</v>
      </c>
      <c r="M41" s="101">
        <f>'[1]9'!AA$261</f>
        <v>129.97705499999998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2102</v>
      </c>
      <c r="F42" s="101">
        <f>'[1]9'!D$262</f>
        <v>2904</v>
      </c>
      <c r="G42" s="101">
        <f>'[1]9'!E$262</f>
        <v>2720</v>
      </c>
      <c r="H42" s="102">
        <f>'[1]9'!F$262</f>
        <v>5168</v>
      </c>
      <c r="I42" s="101">
        <f>'[1]9'!G$262</f>
        <v>4283</v>
      </c>
      <c r="J42" s="103">
        <f>'[1]9'!H$262</f>
        <v>4054</v>
      </c>
      <c r="K42" s="101">
        <f>'[1]9'!P$262</f>
        <v>6969</v>
      </c>
      <c r="L42" s="101">
        <f>'[1]9'!Y$262</f>
        <v>7468.8569999999991</v>
      </c>
      <c r="M42" s="101">
        <f>'[1]9'!AA$262</f>
        <v>7879.6441349999996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2930</v>
      </c>
      <c r="F43" s="101">
        <f>'[1]9'!D$263</f>
        <v>2433</v>
      </c>
      <c r="G43" s="101">
        <f>'[1]9'!E$263</f>
        <v>3556</v>
      </c>
      <c r="H43" s="102">
        <f>'[1]9'!F$263</f>
        <v>3509</v>
      </c>
      <c r="I43" s="101">
        <f>'[1]9'!G$263</f>
        <v>3715</v>
      </c>
      <c r="J43" s="103">
        <f>'[1]9'!H$263</f>
        <v>3715</v>
      </c>
      <c r="K43" s="101">
        <f>'[1]9'!P$263</f>
        <v>3751</v>
      </c>
      <c r="L43" s="101">
        <f>'[1]9'!Y$263</f>
        <v>3950.0929999999998</v>
      </c>
      <c r="M43" s="101">
        <f>'[1]9'!AA$263</f>
        <v>4167.3481149999998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459</v>
      </c>
      <c r="F44" s="101">
        <f>'[1]9'!D$264</f>
        <v>923</v>
      </c>
      <c r="G44" s="101">
        <f>'[1]9'!E$264</f>
        <v>1510</v>
      </c>
      <c r="H44" s="102">
        <f>'[1]9'!F$264</f>
        <v>2286</v>
      </c>
      <c r="I44" s="101">
        <f>'[1]9'!G$264</f>
        <v>1997</v>
      </c>
      <c r="J44" s="103">
        <f>'[1]9'!H$264</f>
        <v>2017</v>
      </c>
      <c r="K44" s="101">
        <f>'[1]9'!P$264</f>
        <v>2783</v>
      </c>
      <c r="L44" s="101">
        <f>'[1]9'!Y$264</f>
        <v>3031.2869999999998</v>
      </c>
      <c r="M44" s="101">
        <f>'[1]9'!AA$264</f>
        <v>3198.0077849999998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223</v>
      </c>
      <c r="F45" s="101">
        <f>'[1]9'!D$265</f>
        <v>444</v>
      </c>
      <c r="G45" s="101">
        <f>'[1]9'!E$265</f>
        <v>741</v>
      </c>
      <c r="H45" s="102">
        <f>'[1]9'!F$265</f>
        <v>656</v>
      </c>
      <c r="I45" s="101">
        <f>'[1]9'!G$265</f>
        <v>942</v>
      </c>
      <c r="J45" s="103">
        <f>'[1]9'!H$265</f>
        <v>1020</v>
      </c>
      <c r="K45" s="101">
        <f>'[1]9'!P$265</f>
        <v>688</v>
      </c>
      <c r="L45" s="101">
        <f>'[1]9'!Y$265</f>
        <v>974.46399999999994</v>
      </c>
      <c r="M45" s="101">
        <f>'[1]9'!AA$265</f>
        <v>1028.0595199999998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0</v>
      </c>
      <c r="F46" s="94">
        <f>'[1]9'!D$266</f>
        <v>27</v>
      </c>
      <c r="G46" s="94">
        <f>'[1]9'!E$266</f>
        <v>0</v>
      </c>
      <c r="H46" s="95">
        <f>'[1]9'!F$266</f>
        <v>27</v>
      </c>
      <c r="I46" s="94">
        <f>'[1]9'!G$266</f>
        <v>42</v>
      </c>
      <c r="J46" s="96">
        <f>'[1]9'!H$266</f>
        <v>42</v>
      </c>
      <c r="K46" s="94">
        <f>'[1]9'!P$266</f>
        <v>29</v>
      </c>
      <c r="L46" s="94">
        <f>'[1]9'!Y$266</f>
        <v>30.536999999999999</v>
      </c>
      <c r="M46" s="94">
        <f>'[1]9'!AA$266</f>
        <v>32.216535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52</v>
      </c>
      <c r="F47" s="81">
        <f t="shared" ref="F47:M47" si="5">SUM(F48:F49)</f>
        <v>4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52</v>
      </c>
      <c r="F48" s="88">
        <f>'[1]9'!D$268</f>
        <v>4</v>
      </c>
      <c r="G48" s="88">
        <f>'[1]9'!E$268</f>
        <v>0</v>
      </c>
      <c r="H48" s="89">
        <f>'[1]9'!F$268</f>
        <v>0</v>
      </c>
      <c r="I48" s="88">
        <f>'[1]9'!G$268</f>
        <v>0</v>
      </c>
      <c r="J48" s="90">
        <f>'[1]9'!H$268</f>
        <v>0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78</v>
      </c>
      <c r="F51" s="74">
        <f t="shared" ref="F51:M51" si="7">F52+F59+F62+F63+F64+F72+F73</f>
        <v>173</v>
      </c>
      <c r="G51" s="74">
        <f t="shared" si="7"/>
        <v>555</v>
      </c>
      <c r="H51" s="75">
        <f t="shared" si="7"/>
        <v>1003</v>
      </c>
      <c r="I51" s="74">
        <f t="shared" si="7"/>
        <v>1882</v>
      </c>
      <c r="J51" s="76">
        <f t="shared" si="7"/>
        <v>1800</v>
      </c>
      <c r="K51" s="74">
        <f t="shared" si="7"/>
        <v>1083</v>
      </c>
      <c r="L51" s="74">
        <f t="shared" si="7"/>
        <v>1170.3989999999999</v>
      </c>
      <c r="M51" s="74">
        <f t="shared" si="7"/>
        <v>1228.91895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0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0</v>
      </c>
      <c r="G57" s="88">
        <f>'[1]9'!E$276</f>
        <v>0</v>
      </c>
      <c r="H57" s="89">
        <f>'[1]9'!F$276</f>
        <v>0</v>
      </c>
      <c r="I57" s="88">
        <f>'[1]9'!G$276</f>
        <v>0</v>
      </c>
      <c r="J57" s="90">
        <f>'[1]9'!H$276</f>
        <v>0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0</v>
      </c>
      <c r="G61" s="94">
        <f>'[1]9'!E$280</f>
        <v>0</v>
      </c>
      <c r="H61" s="95">
        <f>'[1]9'!F$280</f>
        <v>0</v>
      </c>
      <c r="I61" s="94">
        <f>'[1]9'!G$280</f>
        <v>0</v>
      </c>
      <c r="J61" s="96">
        <f>'[1]9'!H$280</f>
        <v>0</v>
      </c>
      <c r="K61" s="94">
        <f>'[1]9'!P$280</f>
        <v>0</v>
      </c>
      <c r="L61" s="94">
        <f>'[1]9'!Y$280</f>
        <v>0</v>
      </c>
      <c r="M61" s="94">
        <f>'[1]9'!AA$280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0</v>
      </c>
      <c r="F72" s="101">
        <f>'[1]9'!D$290</f>
        <v>0</v>
      </c>
      <c r="G72" s="101">
        <f>'[1]9'!E$290</f>
        <v>0</v>
      </c>
      <c r="H72" s="102">
        <f>'[1]9'!F$290</f>
        <v>0</v>
      </c>
      <c r="I72" s="101">
        <f>'[1]9'!G$290</f>
        <v>0</v>
      </c>
      <c r="J72" s="103">
        <f>'[1]9'!H$290</f>
        <v>0</v>
      </c>
      <c r="K72" s="101">
        <f>'[1]9'!P$290</f>
        <v>0</v>
      </c>
      <c r="L72" s="101">
        <f>'[1]9'!Y$290</f>
        <v>0</v>
      </c>
      <c r="M72" s="101">
        <f>'[1]9'!AA$290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78</v>
      </c>
      <c r="F73" s="101">
        <f t="shared" ref="F73:M73" si="23">SUM(F74:F75)</f>
        <v>173</v>
      </c>
      <c r="G73" s="101">
        <f t="shared" si="23"/>
        <v>555</v>
      </c>
      <c r="H73" s="102">
        <f t="shared" si="23"/>
        <v>1003</v>
      </c>
      <c r="I73" s="101">
        <f t="shared" si="23"/>
        <v>1882</v>
      </c>
      <c r="J73" s="103">
        <f t="shared" si="23"/>
        <v>1800</v>
      </c>
      <c r="K73" s="101">
        <f t="shared" si="23"/>
        <v>1083</v>
      </c>
      <c r="L73" s="101">
        <f t="shared" si="23"/>
        <v>1170.3989999999999</v>
      </c>
      <c r="M73" s="101">
        <f t="shared" si="23"/>
        <v>1228.91895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0</v>
      </c>
      <c r="F74" s="88">
        <f>'[1]9'!D$292</f>
        <v>0</v>
      </c>
      <c r="G74" s="88">
        <f>'[1]9'!E$292</f>
        <v>0</v>
      </c>
      <c r="H74" s="89">
        <f>'[1]9'!F$292</f>
        <v>0</v>
      </c>
      <c r="I74" s="88">
        <f>'[1]9'!G$292</f>
        <v>0</v>
      </c>
      <c r="J74" s="90">
        <f>'[1]9'!H$292</f>
        <v>0</v>
      </c>
      <c r="K74" s="88">
        <f>'[1]9'!P$292</f>
        <v>0</v>
      </c>
      <c r="L74" s="88">
        <f>'[1]9'!Y$292</f>
        <v>0</v>
      </c>
      <c r="M74" s="88">
        <f>'[1]9'!AA$292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78</v>
      </c>
      <c r="F75" s="94">
        <f>'[1]9'!D$293</f>
        <v>173</v>
      </c>
      <c r="G75" s="94">
        <f>'[1]9'!E$293</f>
        <v>555</v>
      </c>
      <c r="H75" s="95">
        <f>'[1]9'!F$293</f>
        <v>1003</v>
      </c>
      <c r="I75" s="94">
        <f>'[1]9'!G$293</f>
        <v>1882</v>
      </c>
      <c r="J75" s="96">
        <f>'[1]9'!H$293</f>
        <v>1800</v>
      </c>
      <c r="K75" s="94">
        <f>'[1]9'!P$293</f>
        <v>1083</v>
      </c>
      <c r="L75" s="94">
        <f>'[1]9'!Y$293</f>
        <v>1170.3989999999999</v>
      </c>
      <c r="M75" s="94">
        <f>'[1]9'!AA$293</f>
        <v>1228.91895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710</v>
      </c>
      <c r="F77" s="74">
        <f t="shared" ref="F77:M77" si="25">F78+F81+F84+F85+F86+F87+F88</f>
        <v>1078</v>
      </c>
      <c r="G77" s="74">
        <f t="shared" si="25"/>
        <v>2493</v>
      </c>
      <c r="H77" s="75">
        <f t="shared" si="25"/>
        <v>9596</v>
      </c>
      <c r="I77" s="74">
        <f t="shared" si="25"/>
        <v>7791</v>
      </c>
      <c r="J77" s="76">
        <f t="shared" si="25"/>
        <v>7791</v>
      </c>
      <c r="K77" s="74">
        <f t="shared" si="25"/>
        <v>5390</v>
      </c>
      <c r="L77" s="74">
        <f t="shared" si="25"/>
        <v>5675.6369999999997</v>
      </c>
      <c r="M77" s="74">
        <f t="shared" si="25"/>
        <v>5987.7970349999996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0</v>
      </c>
      <c r="G80" s="94">
        <f>'[1]9'!E$297</f>
        <v>0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710</v>
      </c>
      <c r="F81" s="101">
        <f t="shared" ref="F81:M81" si="29">SUM(F82:F83)</f>
        <v>1078</v>
      </c>
      <c r="G81" s="101">
        <f t="shared" si="29"/>
        <v>2493</v>
      </c>
      <c r="H81" s="102">
        <f t="shared" si="29"/>
        <v>9596</v>
      </c>
      <c r="I81" s="101">
        <f t="shared" si="29"/>
        <v>7791</v>
      </c>
      <c r="J81" s="103">
        <f t="shared" si="29"/>
        <v>7791</v>
      </c>
      <c r="K81" s="101">
        <f t="shared" si="29"/>
        <v>5390</v>
      </c>
      <c r="L81" s="101">
        <f t="shared" si="29"/>
        <v>5675.6369999999997</v>
      </c>
      <c r="M81" s="101">
        <f t="shared" si="29"/>
        <v>5987.7970349999996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0</v>
      </c>
      <c r="F82" s="88">
        <f>'[1]9'!D$299</f>
        <v>0</v>
      </c>
      <c r="G82" s="88">
        <f>'[1]9'!E$299</f>
        <v>0</v>
      </c>
      <c r="H82" s="89">
        <f>'[1]9'!F$299</f>
        <v>2500</v>
      </c>
      <c r="I82" s="88">
        <f>'[1]9'!G$299</f>
        <v>3013</v>
      </c>
      <c r="J82" s="90">
        <f>'[1]9'!H$299</f>
        <v>0</v>
      </c>
      <c r="K82" s="88">
        <f>'[1]9'!P$299</f>
        <v>0</v>
      </c>
      <c r="L82" s="88">
        <f>'[1]9'!Y$299</f>
        <v>0</v>
      </c>
      <c r="M82" s="88">
        <f>'[1]9'!AA$299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710</v>
      </c>
      <c r="F83" s="94">
        <f>'[1]9'!D$300</f>
        <v>1078</v>
      </c>
      <c r="G83" s="94">
        <f>'[1]9'!E$300</f>
        <v>2493</v>
      </c>
      <c r="H83" s="95">
        <f>'[1]9'!F$300</f>
        <v>7096</v>
      </c>
      <c r="I83" s="94">
        <f>'[1]9'!G$300</f>
        <v>4778</v>
      </c>
      <c r="J83" s="96">
        <f>'[1]9'!H$300</f>
        <v>7791</v>
      </c>
      <c r="K83" s="94">
        <f>'[1]9'!P$300</f>
        <v>5390</v>
      </c>
      <c r="L83" s="94">
        <f>'[1]9'!Y$300</f>
        <v>5675.6369999999997</v>
      </c>
      <c r="M83" s="94">
        <f>'[1]9'!AA$300</f>
        <v>5987.7970349999996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0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0</v>
      </c>
      <c r="F90" s="74">
        <f>'[1]9'!D$306</f>
        <v>0</v>
      </c>
      <c r="G90" s="74">
        <f>'[1]9'!E$306</f>
        <v>0</v>
      </c>
      <c r="H90" s="75">
        <f>'[1]9'!F$306</f>
        <v>0</v>
      </c>
      <c r="I90" s="74">
        <f>'[1]9'!G$306</f>
        <v>0</v>
      </c>
      <c r="J90" s="76">
        <f>'[1]9'!H$306</f>
        <v>0</v>
      </c>
      <c r="K90" s="74">
        <f>'[1]9'!P$306</f>
        <v>0</v>
      </c>
      <c r="L90" s="74">
        <f>'[1]9'!Y$306</f>
        <v>0</v>
      </c>
      <c r="M90" s="74">
        <f>'[1]9'!AA$306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57125</v>
      </c>
      <c r="F92" s="28">
        <f t="shared" ref="F92:M92" si="30">F4+F51+F77+F90</f>
        <v>70340</v>
      </c>
      <c r="G92" s="28">
        <f t="shared" si="30"/>
        <v>86981</v>
      </c>
      <c r="H92" s="29">
        <f t="shared" si="30"/>
        <v>112897</v>
      </c>
      <c r="I92" s="28">
        <f t="shared" si="30"/>
        <v>110404</v>
      </c>
      <c r="J92" s="30">
        <f t="shared" si="30"/>
        <v>110404</v>
      </c>
      <c r="K92" s="28">
        <f t="shared" si="30"/>
        <v>163155</v>
      </c>
      <c r="L92" s="28">
        <f t="shared" si="30"/>
        <v>148423.43499999997</v>
      </c>
      <c r="M92" s="28">
        <f t="shared" si="30"/>
        <v>158869.87192999999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'[1]9'!$B$10)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39184</v>
      </c>
      <c r="F4" s="74">
        <f t="shared" ref="F4:M4" si="0">F5+F8+F47</f>
        <v>80568</v>
      </c>
      <c r="G4" s="74">
        <f t="shared" si="0"/>
        <v>130994</v>
      </c>
      <c r="H4" s="75">
        <f t="shared" si="0"/>
        <v>114610</v>
      </c>
      <c r="I4" s="74">
        <f t="shared" si="0"/>
        <v>123092</v>
      </c>
      <c r="J4" s="76">
        <f t="shared" si="0"/>
        <v>123092</v>
      </c>
      <c r="K4" s="74">
        <f t="shared" si="0"/>
        <v>128052</v>
      </c>
      <c r="L4" s="74">
        <f t="shared" si="0"/>
        <v>128130.13499999999</v>
      </c>
      <c r="M4" s="74">
        <f t="shared" si="0"/>
        <v>134818.95837499999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22027</v>
      </c>
      <c r="F5" s="81">
        <f t="shared" ref="F5:M5" si="1">SUM(F6:F7)</f>
        <v>26118</v>
      </c>
      <c r="G5" s="81">
        <f t="shared" si="1"/>
        <v>39085</v>
      </c>
      <c r="H5" s="82">
        <f t="shared" si="1"/>
        <v>55692</v>
      </c>
      <c r="I5" s="81">
        <f t="shared" si="1"/>
        <v>49463</v>
      </c>
      <c r="J5" s="83">
        <f t="shared" si="1"/>
        <v>51463</v>
      </c>
      <c r="K5" s="81">
        <f t="shared" si="1"/>
        <v>84567</v>
      </c>
      <c r="L5" s="81">
        <f t="shared" si="1"/>
        <v>93232.954999999987</v>
      </c>
      <c r="M5" s="81">
        <f t="shared" si="1"/>
        <v>98118.317980000007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19228</v>
      </c>
      <c r="F6" s="88">
        <f>'[1]9'!D$376</f>
        <v>22885</v>
      </c>
      <c r="G6" s="88">
        <f>'[1]9'!E$376</f>
        <v>34558</v>
      </c>
      <c r="H6" s="89">
        <f>'[1]9'!F$376</f>
        <v>51006</v>
      </c>
      <c r="I6" s="88">
        <f>'[1]9'!G$376</f>
        <v>44177</v>
      </c>
      <c r="J6" s="90">
        <f>'[1]9'!H$376</f>
        <v>46177</v>
      </c>
      <c r="K6" s="88">
        <f>'[1]9'!P$376</f>
        <v>72194</v>
      </c>
      <c r="L6" s="88">
        <f>'[1]9'!Y$376</f>
        <v>79074.731999999989</v>
      </c>
      <c r="M6" s="88">
        <f>'[1]9'!AA$376</f>
        <v>83229.351305000004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2799</v>
      </c>
      <c r="F7" s="94">
        <f>'[1]9'!D$377</f>
        <v>3233</v>
      </c>
      <c r="G7" s="94">
        <f>'[1]9'!E$377</f>
        <v>4527</v>
      </c>
      <c r="H7" s="95">
        <f>'[1]9'!F$377</f>
        <v>4686</v>
      </c>
      <c r="I7" s="94">
        <f>'[1]9'!G$377</f>
        <v>5286</v>
      </c>
      <c r="J7" s="96">
        <f>'[1]9'!H$377</f>
        <v>5286</v>
      </c>
      <c r="K7" s="94">
        <f>'[1]9'!P$377</f>
        <v>12373</v>
      </c>
      <c r="L7" s="94">
        <f>'[1]9'!Y$377</f>
        <v>14158.223</v>
      </c>
      <c r="M7" s="94">
        <f>'[1]9'!AA$377</f>
        <v>14888.966675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17157</v>
      </c>
      <c r="F8" s="81">
        <f t="shared" si="2"/>
        <v>54450</v>
      </c>
      <c r="G8" s="81">
        <f t="shared" si="2"/>
        <v>91909</v>
      </c>
      <c r="H8" s="82">
        <f t="shared" si="2"/>
        <v>58918</v>
      </c>
      <c r="I8" s="81">
        <f t="shared" si="2"/>
        <v>73629</v>
      </c>
      <c r="J8" s="83">
        <f t="shared" si="2"/>
        <v>71629</v>
      </c>
      <c r="K8" s="81">
        <f t="shared" si="2"/>
        <v>43485</v>
      </c>
      <c r="L8" s="81">
        <f t="shared" si="2"/>
        <v>34897.180000000008</v>
      </c>
      <c r="M8" s="81">
        <f t="shared" si="2"/>
        <v>36700.640394999995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0</v>
      </c>
      <c r="F9" s="88">
        <f>'[1]9'!D$379</f>
        <v>0</v>
      </c>
      <c r="G9" s="88">
        <f>'[1]9'!E$379</f>
        <v>0</v>
      </c>
      <c r="H9" s="89">
        <f>'[1]9'!F$379</f>
        <v>0</v>
      </c>
      <c r="I9" s="88">
        <f>'[1]9'!G$379</f>
        <v>0</v>
      </c>
      <c r="J9" s="90">
        <f>'[1]9'!H$379</f>
        <v>0</v>
      </c>
      <c r="K9" s="88">
        <f>'[1]9'!P$379</f>
        <v>0</v>
      </c>
      <c r="L9" s="88">
        <f>'[1]9'!Y$379</f>
        <v>0</v>
      </c>
      <c r="M9" s="88">
        <f>'[1]9'!AA$379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631</v>
      </c>
      <c r="F10" s="101">
        <f>'[1]9'!D$380</f>
        <v>0</v>
      </c>
      <c r="G10" s="101">
        <f>'[1]9'!E$380</f>
        <v>0</v>
      </c>
      <c r="H10" s="102">
        <f>'[1]9'!F$380</f>
        <v>0</v>
      </c>
      <c r="I10" s="101">
        <f>'[1]9'!G$380</f>
        <v>0</v>
      </c>
      <c r="J10" s="103">
        <f>'[1]9'!H$380</f>
        <v>0</v>
      </c>
      <c r="K10" s="101">
        <f>'[1]9'!P$380</f>
        <v>0</v>
      </c>
      <c r="L10" s="101">
        <f>'[1]9'!Y$380</f>
        <v>0</v>
      </c>
      <c r="M10" s="101">
        <f>'[1]9'!AA$380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58</v>
      </c>
      <c r="F11" s="101">
        <f>'[1]9'!D$381</f>
        <v>115</v>
      </c>
      <c r="G11" s="101">
        <f>'[1]9'!E$381</f>
        <v>189</v>
      </c>
      <c r="H11" s="102">
        <f>'[1]9'!F$381</f>
        <v>559</v>
      </c>
      <c r="I11" s="101">
        <f>'[1]9'!G$381</f>
        <v>134</v>
      </c>
      <c r="J11" s="103">
        <f>'[1]9'!H$381</f>
        <v>496</v>
      </c>
      <c r="K11" s="101">
        <f>'[1]9'!P$381</f>
        <v>292</v>
      </c>
      <c r="L11" s="101">
        <f>'[1]9'!Y$381</f>
        <v>780.06499999999994</v>
      </c>
      <c r="M11" s="101">
        <f>'[1]9'!AA$381</f>
        <v>820.89416499999993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191</v>
      </c>
      <c r="F12" s="101">
        <f>'[1]9'!D$382</f>
        <v>0</v>
      </c>
      <c r="G12" s="101">
        <f>'[1]9'!E$382</f>
        <v>471</v>
      </c>
      <c r="H12" s="102">
        <f>'[1]9'!F$382</f>
        <v>526</v>
      </c>
      <c r="I12" s="101">
        <f>'[1]9'!G$382</f>
        <v>526</v>
      </c>
      <c r="J12" s="103">
        <f>'[1]9'!H$382</f>
        <v>526</v>
      </c>
      <c r="K12" s="101">
        <f>'[1]9'!P$382</f>
        <v>555</v>
      </c>
      <c r="L12" s="101">
        <f>'[1]9'!Y$382</f>
        <v>2580.203</v>
      </c>
      <c r="M12" s="101">
        <f>'[1]9'!AA$382</f>
        <v>2722.114165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0</v>
      </c>
      <c r="I13" s="101">
        <f>'[1]9'!G$383</f>
        <v>0</v>
      </c>
      <c r="J13" s="103">
        <f>'[1]9'!H$383</f>
        <v>0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113</v>
      </c>
      <c r="F14" s="101">
        <f>'[1]9'!D$384</f>
        <v>150</v>
      </c>
      <c r="G14" s="101">
        <f>'[1]9'!E$384</f>
        <v>248</v>
      </c>
      <c r="H14" s="102">
        <f>'[1]9'!F$384</f>
        <v>201</v>
      </c>
      <c r="I14" s="101">
        <f>'[1]9'!G$384</f>
        <v>215</v>
      </c>
      <c r="J14" s="103">
        <f>'[1]9'!H$384</f>
        <v>140</v>
      </c>
      <c r="K14" s="101">
        <f>'[1]9'!P$384</f>
        <v>476</v>
      </c>
      <c r="L14" s="101">
        <f>'[1]9'!Y$384</f>
        <v>494.971</v>
      </c>
      <c r="M14" s="101">
        <f>'[1]9'!AA$384</f>
        <v>522.02066000000002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182</v>
      </c>
      <c r="F15" s="101">
        <f>'[1]9'!D$385</f>
        <v>7808</v>
      </c>
      <c r="G15" s="101">
        <f>'[1]9'!E$385</f>
        <v>4871</v>
      </c>
      <c r="H15" s="102">
        <f>'[1]9'!F$385</f>
        <v>652</v>
      </c>
      <c r="I15" s="101">
        <f>'[1]9'!G$385</f>
        <v>445</v>
      </c>
      <c r="J15" s="103">
        <f>'[1]9'!H$385</f>
        <v>470</v>
      </c>
      <c r="K15" s="101">
        <f>'[1]9'!P$385</f>
        <v>637</v>
      </c>
      <c r="L15" s="101">
        <f>'[1]9'!Y$385</f>
        <v>768.30499999999995</v>
      </c>
      <c r="M15" s="101">
        <f>'[1]9'!AA$385</f>
        <v>809.42453499999988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0</v>
      </c>
      <c r="F16" s="101">
        <f>'[1]9'!D$386</f>
        <v>0</v>
      </c>
      <c r="G16" s="101">
        <f>'[1]9'!E$386</f>
        <v>0</v>
      </c>
      <c r="H16" s="102">
        <f>'[1]9'!F$386</f>
        <v>0</v>
      </c>
      <c r="I16" s="101">
        <f>'[1]9'!G$386</f>
        <v>310</v>
      </c>
      <c r="J16" s="103">
        <f>'[1]9'!H$386</f>
        <v>310</v>
      </c>
      <c r="K16" s="101">
        <f>'[1]9'!P$386</f>
        <v>106</v>
      </c>
      <c r="L16" s="101">
        <f>'[1]9'!Y$386</f>
        <v>112</v>
      </c>
      <c r="M16" s="101">
        <f>'[1]9'!AA$386</f>
        <v>118.16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5933</v>
      </c>
      <c r="F17" s="101">
        <f>'[1]9'!D$387</f>
        <v>41636</v>
      </c>
      <c r="G17" s="101">
        <f>'[1]9'!E$387</f>
        <v>80936</v>
      </c>
      <c r="H17" s="102">
        <f>'[1]9'!F$387</f>
        <v>50290</v>
      </c>
      <c r="I17" s="101">
        <f>'[1]9'!G$387</f>
        <v>66102</v>
      </c>
      <c r="J17" s="103">
        <f>'[1]9'!H$387</f>
        <v>64102</v>
      </c>
      <c r="K17" s="101">
        <f>'[1]9'!P$387</f>
        <v>34807</v>
      </c>
      <c r="L17" s="101">
        <f>'[1]9'!Y$387</f>
        <v>20218.581000000006</v>
      </c>
      <c r="M17" s="101">
        <f>'[1]9'!AA$387</f>
        <v>21230.602954999998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0</v>
      </c>
      <c r="M18" s="101">
        <f>'[1]9'!AA$388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0</v>
      </c>
      <c r="M20" s="101">
        <f>'[1]9'!AA$390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4872</v>
      </c>
      <c r="F21" s="101">
        <f>'[1]9'!D$391</f>
        <v>0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75</v>
      </c>
      <c r="F22" s="101">
        <f>'[1]9'!D$392</f>
        <v>22</v>
      </c>
      <c r="G22" s="101">
        <f>'[1]9'!E$392</f>
        <v>46</v>
      </c>
      <c r="H22" s="102">
        <f>'[1]9'!F$392</f>
        <v>0</v>
      </c>
      <c r="I22" s="101">
        <f>'[1]9'!G$392</f>
        <v>6</v>
      </c>
      <c r="J22" s="103">
        <f>'[1]9'!H$392</f>
        <v>1</v>
      </c>
      <c r="K22" s="101">
        <f>'[1]9'!P$392</f>
        <v>0</v>
      </c>
      <c r="L22" s="101">
        <f>'[1]9'!Y$392</f>
        <v>70</v>
      </c>
      <c r="M22" s="101">
        <f>'[1]9'!AA$392</f>
        <v>73.849999999999994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0</v>
      </c>
      <c r="F23" s="101">
        <f>'[1]9'!D$393</f>
        <v>0</v>
      </c>
      <c r="G23" s="101">
        <f>'[1]9'!E$393</f>
        <v>0</v>
      </c>
      <c r="H23" s="102">
        <f>'[1]9'!F$393</f>
        <v>0</v>
      </c>
      <c r="I23" s="101">
        <f>'[1]9'!G$393</f>
        <v>0</v>
      </c>
      <c r="J23" s="103">
        <f>'[1]9'!H$393</f>
        <v>0</v>
      </c>
      <c r="K23" s="101">
        <f>'[1]9'!P$393</f>
        <v>0</v>
      </c>
      <c r="L23" s="101">
        <f>'[1]9'!Y$393</f>
        <v>0</v>
      </c>
      <c r="M23" s="101">
        <f>'[1]9'!AA$393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0</v>
      </c>
      <c r="F24" s="101">
        <f>'[1]9'!D$394</f>
        <v>0</v>
      </c>
      <c r="G24" s="101">
        <f>'[1]9'!E$394</f>
        <v>0</v>
      </c>
      <c r="H24" s="102">
        <f>'[1]9'!F$394</f>
        <v>0</v>
      </c>
      <c r="I24" s="101">
        <f>'[1]9'!G$394</f>
        <v>0</v>
      </c>
      <c r="J24" s="103">
        <f>'[1]9'!H$394</f>
        <v>0</v>
      </c>
      <c r="K24" s="101">
        <f>'[1]9'!P$394</f>
        <v>0</v>
      </c>
      <c r="L24" s="101">
        <f>'[1]9'!Y$394</f>
        <v>0</v>
      </c>
      <c r="M24" s="101">
        <f>'[1]9'!AA$394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329</v>
      </c>
      <c r="F25" s="101">
        <f>'[1]9'!D$395</f>
        <v>0</v>
      </c>
      <c r="G25" s="101">
        <f>'[1]9'!E$395</f>
        <v>0</v>
      </c>
      <c r="H25" s="102">
        <f>'[1]9'!F$395</f>
        <v>0</v>
      </c>
      <c r="I25" s="101">
        <f>'[1]9'!G$395</f>
        <v>0</v>
      </c>
      <c r="J25" s="103">
        <f>'[1]9'!H$395</f>
        <v>0</v>
      </c>
      <c r="K25" s="101">
        <f>'[1]9'!P$395</f>
        <v>0</v>
      </c>
      <c r="L25" s="101">
        <f>'[1]9'!Y$395</f>
        <v>0</v>
      </c>
      <c r="M25" s="101">
        <f>'[1]9'!AA$395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0</v>
      </c>
      <c r="H27" s="102">
        <f>'[1]9'!F$397</f>
        <v>0</v>
      </c>
      <c r="I27" s="101">
        <f>'[1]9'!G$397</f>
        <v>0</v>
      </c>
      <c r="J27" s="103">
        <f>'[1]9'!H$397</f>
        <v>0</v>
      </c>
      <c r="K27" s="101">
        <f>'[1]9'!P$397</f>
        <v>0</v>
      </c>
      <c r="L27" s="101">
        <f>'[1]9'!Y$397</f>
        <v>0</v>
      </c>
      <c r="M27" s="101">
        <f>'[1]9'!AA$397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31</v>
      </c>
      <c r="F29" s="101">
        <f>'[1]9'!D$399</f>
        <v>51</v>
      </c>
      <c r="G29" s="101">
        <f>'[1]9'!E$399</f>
        <v>0</v>
      </c>
      <c r="H29" s="102">
        <f>'[1]9'!F$399</f>
        <v>0</v>
      </c>
      <c r="I29" s="101">
        <f>'[1]9'!G$399</f>
        <v>0</v>
      </c>
      <c r="J29" s="103">
        <f>'[1]9'!H$399</f>
        <v>0</v>
      </c>
      <c r="K29" s="101">
        <f>'[1]9'!P$399</f>
        <v>0</v>
      </c>
      <c r="L29" s="101">
        <f>'[1]9'!Y$399</f>
        <v>0</v>
      </c>
      <c r="M29" s="101">
        <f>'[1]9'!AA$399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0</v>
      </c>
      <c r="F30" s="101">
        <f>'[1]9'!D$400</f>
        <v>0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0</v>
      </c>
      <c r="F31" s="101">
        <f>'[1]9'!D$401</f>
        <v>0</v>
      </c>
      <c r="G31" s="101">
        <f>'[1]9'!E$401</f>
        <v>0</v>
      </c>
      <c r="H31" s="102">
        <f>'[1]9'!F$401</f>
        <v>0</v>
      </c>
      <c r="I31" s="101">
        <f>'[1]9'!G$401</f>
        <v>0</v>
      </c>
      <c r="J31" s="103">
        <f>'[1]9'!H$401</f>
        <v>0</v>
      </c>
      <c r="K31" s="101">
        <f>'[1]9'!P$401</f>
        <v>0</v>
      </c>
      <c r="L31" s="101">
        <f>'[1]9'!Y$401</f>
        <v>0</v>
      </c>
      <c r="M31" s="101">
        <f>'[1]9'!AA$401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2</v>
      </c>
      <c r="F32" s="101">
        <f>'[1]9'!D$402</f>
        <v>5</v>
      </c>
      <c r="G32" s="101">
        <f>'[1]9'!E$402</f>
        <v>0</v>
      </c>
      <c r="H32" s="102">
        <f>'[1]9'!F$402</f>
        <v>0</v>
      </c>
      <c r="I32" s="101">
        <f>'[1]9'!G$402</f>
        <v>0</v>
      </c>
      <c r="J32" s="103">
        <f>'[1]9'!H$402</f>
        <v>0</v>
      </c>
      <c r="K32" s="101">
        <f>'[1]9'!P$402</f>
        <v>0</v>
      </c>
      <c r="L32" s="101">
        <f>'[1]9'!Y$402</f>
        <v>0</v>
      </c>
      <c r="M32" s="101">
        <f>'[1]9'!AA$402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4</v>
      </c>
      <c r="G36" s="101">
        <f>'[1]9'!E$406</f>
        <v>0</v>
      </c>
      <c r="H36" s="102">
        <f>'[1]9'!F$406</f>
        <v>0</v>
      </c>
      <c r="I36" s="101">
        <f>'[1]9'!G$406</f>
        <v>0</v>
      </c>
      <c r="J36" s="103">
        <f>'[1]9'!H$406</f>
        <v>0</v>
      </c>
      <c r="K36" s="101">
        <f>'[1]9'!P$406</f>
        <v>0</v>
      </c>
      <c r="L36" s="101">
        <f>'[1]9'!Y$406</f>
        <v>0</v>
      </c>
      <c r="M36" s="101">
        <f>'[1]9'!AA$406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3</v>
      </c>
      <c r="F37" s="101">
        <f>'[1]9'!D$407</f>
        <v>0</v>
      </c>
      <c r="G37" s="101">
        <f>'[1]9'!E$407</f>
        <v>111</v>
      </c>
      <c r="H37" s="102">
        <f>'[1]9'!F$407</f>
        <v>142</v>
      </c>
      <c r="I37" s="101">
        <f>'[1]9'!G$407</f>
        <v>211</v>
      </c>
      <c r="J37" s="103">
        <f>'[1]9'!H$407</f>
        <v>196</v>
      </c>
      <c r="K37" s="101">
        <f>'[1]9'!P$407</f>
        <v>215</v>
      </c>
      <c r="L37" s="101">
        <f>'[1]9'!Y$407</f>
        <v>512.68499999999995</v>
      </c>
      <c r="M37" s="101">
        <f>'[1]9'!AA$407</f>
        <v>540.68260499999997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859</v>
      </c>
      <c r="F38" s="101">
        <f>'[1]9'!D$408</f>
        <v>1267</v>
      </c>
      <c r="G38" s="101">
        <f>'[1]9'!E$408</f>
        <v>1798</v>
      </c>
      <c r="H38" s="102">
        <f>'[1]9'!F$408</f>
        <v>2211</v>
      </c>
      <c r="I38" s="101">
        <f>'[1]9'!G$408</f>
        <v>1945</v>
      </c>
      <c r="J38" s="103">
        <f>'[1]9'!H$408</f>
        <v>1860</v>
      </c>
      <c r="K38" s="101">
        <f>'[1]9'!P$408</f>
        <v>2191</v>
      </c>
      <c r="L38" s="101">
        <f>'[1]9'!Y$408</f>
        <v>3029.953</v>
      </c>
      <c r="M38" s="101">
        <f>'[1]9'!AA$408</f>
        <v>3192.8412049999997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95</v>
      </c>
      <c r="F39" s="101">
        <f>'[1]9'!D$409</f>
        <v>97</v>
      </c>
      <c r="G39" s="101">
        <f>'[1]9'!E$409</f>
        <v>209</v>
      </c>
      <c r="H39" s="102">
        <f>'[1]9'!F$409</f>
        <v>165</v>
      </c>
      <c r="I39" s="101">
        <f>'[1]9'!G$409</f>
        <v>181</v>
      </c>
      <c r="J39" s="103">
        <f>'[1]9'!H$409</f>
        <v>181</v>
      </c>
      <c r="K39" s="101">
        <f>'[1]9'!P$409</f>
        <v>206</v>
      </c>
      <c r="L39" s="101">
        <f>'[1]9'!Y$409</f>
        <v>533.22899999999993</v>
      </c>
      <c r="M39" s="101">
        <f>'[1]9'!AA$409</f>
        <v>562.36178999999993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1</v>
      </c>
      <c r="F40" s="101">
        <f>'[1]9'!D$410</f>
        <v>0</v>
      </c>
      <c r="G40" s="101">
        <f>'[1]9'!E$410</f>
        <v>0</v>
      </c>
      <c r="H40" s="102">
        <f>'[1]9'!F$410</f>
        <v>0</v>
      </c>
      <c r="I40" s="101">
        <f>'[1]9'!G$410</f>
        <v>0</v>
      </c>
      <c r="J40" s="103">
        <f>'[1]9'!H$410</f>
        <v>0</v>
      </c>
      <c r="K40" s="101">
        <f>'[1]9'!P$410</f>
        <v>0</v>
      </c>
      <c r="L40" s="101">
        <f>'[1]9'!Y$410</f>
        <v>0</v>
      </c>
      <c r="M40" s="101">
        <f>'[1]9'!AA$410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0</v>
      </c>
      <c r="F41" s="101">
        <f>'[1]9'!D$411</f>
        <v>0</v>
      </c>
      <c r="G41" s="101">
        <f>'[1]9'!E$411</f>
        <v>0</v>
      </c>
      <c r="H41" s="102">
        <f>'[1]9'!F$411</f>
        <v>0</v>
      </c>
      <c r="I41" s="101">
        <f>'[1]9'!G$411</f>
        <v>0</v>
      </c>
      <c r="J41" s="103">
        <f>'[1]9'!H$411</f>
        <v>0</v>
      </c>
      <c r="K41" s="101">
        <f>'[1]9'!P$411</f>
        <v>0</v>
      </c>
      <c r="L41" s="101">
        <f>'[1]9'!Y$411</f>
        <v>0</v>
      </c>
      <c r="M41" s="101">
        <f>'[1]9'!AA$411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1440</v>
      </c>
      <c r="F42" s="101">
        <f>'[1]9'!D$412</f>
        <v>2041</v>
      </c>
      <c r="G42" s="101">
        <f>'[1]9'!E$412</f>
        <v>2467</v>
      </c>
      <c r="H42" s="102">
        <f>'[1]9'!F$412</f>
        <v>3464</v>
      </c>
      <c r="I42" s="101">
        <f>'[1]9'!G$412</f>
        <v>3092</v>
      </c>
      <c r="J42" s="103">
        <f>'[1]9'!H$412</f>
        <v>3065</v>
      </c>
      <c r="K42" s="101">
        <f>'[1]9'!P$412</f>
        <v>3223</v>
      </c>
      <c r="L42" s="101">
        <f>'[1]9'!Y$412</f>
        <v>4336.1569999999992</v>
      </c>
      <c r="M42" s="101">
        <f>'[1]9'!AA$412</f>
        <v>4567.379934999999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1466</v>
      </c>
      <c r="F43" s="101">
        <f>'[1]9'!D$413</f>
        <v>64</v>
      </c>
      <c r="G43" s="101">
        <f>'[1]9'!E$413</f>
        <v>48</v>
      </c>
      <c r="H43" s="102">
        <f>'[1]9'!F$413</f>
        <v>0</v>
      </c>
      <c r="I43" s="101">
        <f>'[1]9'!G$413</f>
        <v>0</v>
      </c>
      <c r="J43" s="103">
        <f>'[1]9'!H$413</f>
        <v>0</v>
      </c>
      <c r="K43" s="101">
        <f>'[1]9'!P$413</f>
        <v>0</v>
      </c>
      <c r="L43" s="101">
        <f>'[1]9'!Y$413</f>
        <v>0</v>
      </c>
      <c r="M43" s="101">
        <f>'[1]9'!AA$413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720</v>
      </c>
      <c r="F44" s="101">
        <f>'[1]9'!D$414</f>
        <v>799</v>
      </c>
      <c r="G44" s="101">
        <f>'[1]9'!E$414</f>
        <v>142</v>
      </c>
      <c r="H44" s="102">
        <f>'[1]9'!F$414</f>
        <v>248</v>
      </c>
      <c r="I44" s="101">
        <f>'[1]9'!G$414</f>
        <v>12</v>
      </c>
      <c r="J44" s="103">
        <f>'[1]9'!H$414</f>
        <v>12</v>
      </c>
      <c r="K44" s="101">
        <f>'[1]9'!P$414</f>
        <v>492</v>
      </c>
      <c r="L44" s="101">
        <f>'[1]9'!Y$414</f>
        <v>768.37200000000007</v>
      </c>
      <c r="M44" s="101">
        <f>'[1]9'!AA$414</f>
        <v>810.59560499999998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156</v>
      </c>
      <c r="F45" s="101">
        <f>'[1]9'!D$415</f>
        <v>391</v>
      </c>
      <c r="G45" s="101">
        <f>'[1]9'!E$415</f>
        <v>373</v>
      </c>
      <c r="H45" s="102">
        <f>'[1]9'!F$415</f>
        <v>460</v>
      </c>
      <c r="I45" s="101">
        <f>'[1]9'!G$415</f>
        <v>450</v>
      </c>
      <c r="J45" s="103">
        <f>'[1]9'!H$415</f>
        <v>270</v>
      </c>
      <c r="K45" s="101">
        <f>'[1]9'!P$415</f>
        <v>285</v>
      </c>
      <c r="L45" s="101">
        <f>'[1]9'!Y$415</f>
        <v>692.65900000000011</v>
      </c>
      <c r="M45" s="101">
        <f>'[1]9'!AA$415</f>
        <v>729.71277499999997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0</v>
      </c>
      <c r="G46" s="94">
        <f>'[1]9'!E$416</f>
        <v>0</v>
      </c>
      <c r="H46" s="95">
        <f>'[1]9'!F$416</f>
        <v>0</v>
      </c>
      <c r="I46" s="94">
        <f>'[1]9'!G$416</f>
        <v>0</v>
      </c>
      <c r="J46" s="96">
        <f>'[1]9'!H$416</f>
        <v>0</v>
      </c>
      <c r="K46" s="94">
        <f>'[1]9'!P$416</f>
        <v>0</v>
      </c>
      <c r="L46" s="94">
        <f>'[1]9'!Y$416</f>
        <v>0</v>
      </c>
      <c r="M46" s="94">
        <f>'[1]9'!AA$416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0</v>
      </c>
      <c r="F48" s="88">
        <f>'[1]9'!D$418</f>
        <v>0</v>
      </c>
      <c r="G48" s="88">
        <f>'[1]9'!E$418</f>
        <v>0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82</v>
      </c>
      <c r="G51" s="74">
        <f t="shared" si="4"/>
        <v>0</v>
      </c>
      <c r="H51" s="75">
        <f t="shared" si="4"/>
        <v>0</v>
      </c>
      <c r="I51" s="74">
        <f t="shared" si="4"/>
        <v>40</v>
      </c>
      <c r="J51" s="76">
        <f t="shared" si="4"/>
        <v>40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0</v>
      </c>
      <c r="G57" s="88">
        <f>'[1]9'!E$426</f>
        <v>0</v>
      </c>
      <c r="H57" s="89">
        <f>'[1]9'!F$426</f>
        <v>0</v>
      </c>
      <c r="I57" s="88">
        <f>'[1]9'!G$426</f>
        <v>0</v>
      </c>
      <c r="J57" s="90">
        <f>'[1]9'!H$426</f>
        <v>0</v>
      </c>
      <c r="K57" s="88">
        <f>'[1]9'!P$426</f>
        <v>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0</v>
      </c>
      <c r="F61" s="94">
        <f>'[1]9'!D$430</f>
        <v>0</v>
      </c>
      <c r="G61" s="94">
        <f>'[1]9'!E$430</f>
        <v>0</v>
      </c>
      <c r="H61" s="95">
        <f>'[1]9'!F$430</f>
        <v>0</v>
      </c>
      <c r="I61" s="94">
        <f>'[1]9'!G$430</f>
        <v>0</v>
      </c>
      <c r="J61" s="96">
        <f>'[1]9'!H$430</f>
        <v>0</v>
      </c>
      <c r="K61" s="94">
        <f>'[1]9'!P$430</f>
        <v>0</v>
      </c>
      <c r="L61" s="94">
        <f>'[1]9'!Y$430</f>
        <v>0</v>
      </c>
      <c r="M61" s="94">
        <f>'[1]9'!AA$430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0</v>
      </c>
      <c r="F72" s="101">
        <f>'[1]9'!D$440</f>
        <v>0</v>
      </c>
      <c r="G72" s="101">
        <f>'[1]9'!E$440</f>
        <v>0</v>
      </c>
      <c r="H72" s="102">
        <f>'[1]9'!F$440</f>
        <v>0</v>
      </c>
      <c r="I72" s="101">
        <f>'[1]9'!G$440</f>
        <v>0</v>
      </c>
      <c r="J72" s="103">
        <f>'[1]9'!H$440</f>
        <v>0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82</v>
      </c>
      <c r="G73" s="101">
        <f t="shared" si="12"/>
        <v>0</v>
      </c>
      <c r="H73" s="102">
        <f t="shared" si="12"/>
        <v>0</v>
      </c>
      <c r="I73" s="101">
        <f t="shared" si="12"/>
        <v>40</v>
      </c>
      <c r="J73" s="103">
        <f t="shared" si="12"/>
        <v>40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0</v>
      </c>
      <c r="F74" s="88">
        <f>'[1]9'!D$442</f>
        <v>0</v>
      </c>
      <c r="G74" s="88">
        <f>'[1]9'!E$442</f>
        <v>0</v>
      </c>
      <c r="H74" s="89">
        <f>'[1]9'!F$442</f>
        <v>0</v>
      </c>
      <c r="I74" s="88">
        <f>'[1]9'!G$442</f>
        <v>0</v>
      </c>
      <c r="J74" s="90">
        <f>'[1]9'!H$442</f>
        <v>0</v>
      </c>
      <c r="K74" s="88">
        <f>'[1]9'!P$442</f>
        <v>0</v>
      </c>
      <c r="L74" s="88">
        <f>'[1]9'!Y$442</f>
        <v>0</v>
      </c>
      <c r="M74" s="88">
        <f>'[1]9'!AA$442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0</v>
      </c>
      <c r="F75" s="94">
        <f>'[1]9'!D$443</f>
        <v>82</v>
      </c>
      <c r="G75" s="94">
        <f>'[1]9'!E$443</f>
        <v>0</v>
      </c>
      <c r="H75" s="95">
        <f>'[1]9'!F$443</f>
        <v>0</v>
      </c>
      <c r="I75" s="94">
        <f>'[1]9'!G$443</f>
        <v>40</v>
      </c>
      <c r="J75" s="96">
        <f>'[1]9'!H$443</f>
        <v>40</v>
      </c>
      <c r="K75" s="94">
        <f>'[1]9'!P$443</f>
        <v>0</v>
      </c>
      <c r="L75" s="94">
        <f>'[1]9'!Y$443</f>
        <v>0</v>
      </c>
      <c r="M75" s="94">
        <f>'[1]9'!AA$443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277</v>
      </c>
      <c r="F77" s="74">
        <f t="shared" si="13"/>
        <v>508</v>
      </c>
      <c r="G77" s="74">
        <f t="shared" si="13"/>
        <v>1119</v>
      </c>
      <c r="H77" s="75">
        <f t="shared" si="13"/>
        <v>1095</v>
      </c>
      <c r="I77" s="74">
        <f t="shared" si="13"/>
        <v>573</v>
      </c>
      <c r="J77" s="76">
        <f t="shared" si="13"/>
        <v>573</v>
      </c>
      <c r="K77" s="74">
        <f t="shared" si="13"/>
        <v>1064</v>
      </c>
      <c r="L77" s="74">
        <f t="shared" si="13"/>
        <v>2101.1040000000003</v>
      </c>
      <c r="M77" s="74">
        <f t="shared" si="13"/>
        <v>2213.8058250000004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0</v>
      </c>
      <c r="F79" s="88">
        <f>'[1]9'!D$446</f>
        <v>0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0</v>
      </c>
      <c r="M79" s="88">
        <f>'[1]9'!AA$446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277</v>
      </c>
      <c r="F81" s="101">
        <f t="shared" si="15"/>
        <v>508</v>
      </c>
      <c r="G81" s="101">
        <f t="shared" si="15"/>
        <v>1119</v>
      </c>
      <c r="H81" s="102">
        <f t="shared" si="15"/>
        <v>1095</v>
      </c>
      <c r="I81" s="101">
        <f t="shared" si="15"/>
        <v>573</v>
      </c>
      <c r="J81" s="103">
        <f t="shared" si="15"/>
        <v>573</v>
      </c>
      <c r="K81" s="101">
        <f t="shared" si="15"/>
        <v>1064</v>
      </c>
      <c r="L81" s="101">
        <f t="shared" si="15"/>
        <v>2101.1040000000003</v>
      </c>
      <c r="M81" s="101">
        <f t="shared" si="15"/>
        <v>2213.8058250000004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0</v>
      </c>
      <c r="G82" s="88">
        <f>'[1]9'!E$449</f>
        <v>0</v>
      </c>
      <c r="H82" s="89">
        <f>'[1]9'!F$449</f>
        <v>0</v>
      </c>
      <c r="I82" s="88">
        <f>'[1]9'!G$449</f>
        <v>0</v>
      </c>
      <c r="J82" s="90">
        <f>'[1]9'!H$449</f>
        <v>0</v>
      </c>
      <c r="K82" s="88">
        <f>'[1]9'!P$449</f>
        <v>0</v>
      </c>
      <c r="L82" s="88">
        <f>'[1]9'!Y$449</f>
        <v>0</v>
      </c>
      <c r="M82" s="88">
        <f>'[1]9'!AA$449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277</v>
      </c>
      <c r="F83" s="94">
        <f>'[1]9'!D$450</f>
        <v>508</v>
      </c>
      <c r="G83" s="94">
        <f>'[1]9'!E$450</f>
        <v>1119</v>
      </c>
      <c r="H83" s="95">
        <f>'[1]9'!F$450</f>
        <v>1095</v>
      </c>
      <c r="I83" s="94">
        <f>'[1]9'!G$450</f>
        <v>573</v>
      </c>
      <c r="J83" s="96">
        <f>'[1]9'!H$450</f>
        <v>573</v>
      </c>
      <c r="K83" s="94">
        <f>'[1]9'!P$450</f>
        <v>1064</v>
      </c>
      <c r="L83" s="94">
        <f>'[1]9'!Y$450</f>
        <v>2101.1040000000003</v>
      </c>
      <c r="M83" s="94">
        <f>'[1]9'!AA$450</f>
        <v>2213.8058250000004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0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0</v>
      </c>
      <c r="G90" s="74">
        <f>'[1]9'!E$456</f>
        <v>0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39461</v>
      </c>
      <c r="F92" s="28">
        <f t="shared" ref="F92:M92" si="16">F4+F51+F77+F90</f>
        <v>81158</v>
      </c>
      <c r="G92" s="28">
        <f t="shared" si="16"/>
        <v>132113</v>
      </c>
      <c r="H92" s="29">
        <f t="shared" si="16"/>
        <v>115705</v>
      </c>
      <c r="I92" s="28">
        <f t="shared" si="16"/>
        <v>123705</v>
      </c>
      <c r="J92" s="30">
        <f t="shared" si="16"/>
        <v>123705</v>
      </c>
      <c r="K92" s="28">
        <f t="shared" si="16"/>
        <v>129116</v>
      </c>
      <c r="L92" s="28">
        <f t="shared" si="16"/>
        <v>130231.239</v>
      </c>
      <c r="M92" s="28">
        <f t="shared" si="16"/>
        <v>137032.76419999998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PROPER('[1]9'!$B$11)</f>
        <v>Table B.2c: Payments and estimates by economic classification: Asset And Liabilities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15083</v>
      </c>
      <c r="F4" s="74">
        <f t="shared" ref="F4:M4" si="0">F5+F8+F47</f>
        <v>15207</v>
      </c>
      <c r="G4" s="74">
        <f t="shared" si="0"/>
        <v>33604</v>
      </c>
      <c r="H4" s="75">
        <f t="shared" si="0"/>
        <v>41251</v>
      </c>
      <c r="I4" s="74">
        <f t="shared" si="0"/>
        <v>40307</v>
      </c>
      <c r="J4" s="76">
        <f t="shared" si="0"/>
        <v>40307</v>
      </c>
      <c r="K4" s="74">
        <f t="shared" si="0"/>
        <v>47012</v>
      </c>
      <c r="L4" s="74">
        <f t="shared" si="0"/>
        <v>46010.811999999991</v>
      </c>
      <c r="M4" s="74">
        <f t="shared" si="0"/>
        <v>48541.406659999993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7561</v>
      </c>
      <c r="F5" s="81">
        <f t="shared" ref="F5:M5" si="1">SUM(F6:F7)</f>
        <v>11027</v>
      </c>
      <c r="G5" s="81">
        <f t="shared" si="1"/>
        <v>20392</v>
      </c>
      <c r="H5" s="82">
        <f t="shared" si="1"/>
        <v>31575</v>
      </c>
      <c r="I5" s="81">
        <f t="shared" si="1"/>
        <v>29732</v>
      </c>
      <c r="J5" s="83">
        <f t="shared" si="1"/>
        <v>29232</v>
      </c>
      <c r="K5" s="81">
        <f t="shared" si="1"/>
        <v>37772</v>
      </c>
      <c r="L5" s="81">
        <f t="shared" si="1"/>
        <v>34633.263999999996</v>
      </c>
      <c r="M5" s="81">
        <f t="shared" si="1"/>
        <v>36538.093519999995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6668</v>
      </c>
      <c r="F6" s="88">
        <f>'[1]9'!D$526</f>
        <v>9615</v>
      </c>
      <c r="G6" s="88">
        <f>'[1]9'!E$526</f>
        <v>18476</v>
      </c>
      <c r="H6" s="89">
        <f>'[1]9'!F$526</f>
        <v>27239</v>
      </c>
      <c r="I6" s="88">
        <f>'[1]9'!G$526</f>
        <v>26913</v>
      </c>
      <c r="J6" s="90">
        <f>'[1]9'!H$526</f>
        <v>26413</v>
      </c>
      <c r="K6" s="88">
        <f>'[1]9'!P$526</f>
        <v>33509</v>
      </c>
      <c r="L6" s="88">
        <f>'[1]9'!Y$526</f>
        <v>29545.304999999997</v>
      </c>
      <c r="M6" s="88">
        <f>'[1]9'!AA$526</f>
        <v>31170.296774999995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893</v>
      </c>
      <c r="F7" s="94">
        <f>'[1]9'!D$527</f>
        <v>1412</v>
      </c>
      <c r="G7" s="94">
        <f>'[1]9'!E$527</f>
        <v>1916</v>
      </c>
      <c r="H7" s="95">
        <f>'[1]9'!F$527</f>
        <v>4336</v>
      </c>
      <c r="I7" s="94">
        <f>'[1]9'!G$527</f>
        <v>2819</v>
      </c>
      <c r="J7" s="96">
        <f>'[1]9'!H$527</f>
        <v>2819</v>
      </c>
      <c r="K7" s="94">
        <f>'[1]9'!P$527</f>
        <v>4263</v>
      </c>
      <c r="L7" s="94">
        <f>'[1]9'!Y$527</f>
        <v>5087.9589999999998</v>
      </c>
      <c r="M7" s="94">
        <f>'[1]9'!AA$527</f>
        <v>5367.7967449999996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7522</v>
      </c>
      <c r="F8" s="81">
        <f t="shared" si="2"/>
        <v>4180</v>
      </c>
      <c r="G8" s="81">
        <f t="shared" si="2"/>
        <v>13211</v>
      </c>
      <c r="H8" s="82">
        <f t="shared" si="2"/>
        <v>9676</v>
      </c>
      <c r="I8" s="81">
        <f t="shared" si="2"/>
        <v>10570</v>
      </c>
      <c r="J8" s="83">
        <f t="shared" si="2"/>
        <v>11070</v>
      </c>
      <c r="K8" s="81">
        <f t="shared" si="2"/>
        <v>9240</v>
      </c>
      <c r="L8" s="81">
        <f t="shared" si="2"/>
        <v>11377.547999999999</v>
      </c>
      <c r="M8" s="81">
        <f t="shared" si="2"/>
        <v>12003.313139999997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0</v>
      </c>
      <c r="F9" s="88">
        <f>'[1]9'!D$529</f>
        <v>0</v>
      </c>
      <c r="G9" s="88">
        <f>'[1]9'!E$529</f>
        <v>0</v>
      </c>
      <c r="H9" s="89">
        <f>'[1]9'!F$529</f>
        <v>0</v>
      </c>
      <c r="I9" s="88">
        <f>'[1]9'!G$529</f>
        <v>0</v>
      </c>
      <c r="J9" s="90">
        <f>'[1]9'!H$529</f>
        <v>0</v>
      </c>
      <c r="K9" s="88">
        <f>'[1]9'!P$529</f>
        <v>15</v>
      </c>
      <c r="L9" s="88">
        <f>'[1]9'!Y$529</f>
        <v>0</v>
      </c>
      <c r="M9" s="88">
        <f>'[1]9'!AA$529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403</v>
      </c>
      <c r="F10" s="101">
        <f>'[1]9'!D$530</f>
        <v>492</v>
      </c>
      <c r="G10" s="101">
        <f>'[1]9'!E$530</f>
        <v>130</v>
      </c>
      <c r="H10" s="102">
        <f>'[1]9'!F$530</f>
        <v>238</v>
      </c>
      <c r="I10" s="101">
        <f>'[1]9'!G$530</f>
        <v>138</v>
      </c>
      <c r="J10" s="103">
        <f>'[1]9'!H$530</f>
        <v>138</v>
      </c>
      <c r="K10" s="101">
        <f>'[1]9'!P$530</f>
        <v>251</v>
      </c>
      <c r="L10" s="101">
        <f>'[1]9'!Y$530</f>
        <v>335.12199999999996</v>
      </c>
      <c r="M10" s="101">
        <f>'[1]9'!AA$530</f>
        <v>353.55370999999991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30</v>
      </c>
      <c r="F11" s="101">
        <f>'[1]9'!D$531</f>
        <v>137</v>
      </c>
      <c r="G11" s="101">
        <f>'[1]9'!E$531</f>
        <v>609</v>
      </c>
      <c r="H11" s="102">
        <f>'[1]9'!F$531</f>
        <v>514</v>
      </c>
      <c r="I11" s="101">
        <f>'[1]9'!G$531</f>
        <v>324</v>
      </c>
      <c r="J11" s="103">
        <f>'[1]9'!H$531</f>
        <v>309</v>
      </c>
      <c r="K11" s="101">
        <f>'[1]9'!P$531</f>
        <v>213</v>
      </c>
      <c r="L11" s="101">
        <f>'[1]9'!Y$531</f>
        <v>444.37599999999998</v>
      </c>
      <c r="M11" s="101">
        <f>'[1]9'!AA$531</f>
        <v>468.81667999999996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0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0</v>
      </c>
      <c r="L12" s="101">
        <f>'[1]9'!Y$532</f>
        <v>0</v>
      </c>
      <c r="M12" s="101">
        <f>'[1]9'!AA$532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168</v>
      </c>
      <c r="F14" s="101">
        <f>'[1]9'!D$534</f>
        <v>83</v>
      </c>
      <c r="G14" s="101">
        <f>'[1]9'!E$534</f>
        <v>315</v>
      </c>
      <c r="H14" s="102">
        <f>'[1]9'!F$534</f>
        <v>722</v>
      </c>
      <c r="I14" s="101">
        <f>'[1]9'!G$534</f>
        <v>377</v>
      </c>
      <c r="J14" s="103">
        <f>'[1]9'!H$534</f>
        <v>777</v>
      </c>
      <c r="K14" s="101">
        <f>'[1]9'!P$534</f>
        <v>317</v>
      </c>
      <c r="L14" s="101">
        <f>'[1]9'!Y$534</f>
        <v>798.17399999999998</v>
      </c>
      <c r="M14" s="101">
        <f>'[1]9'!AA$534</f>
        <v>842.07356999999979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2047</v>
      </c>
      <c r="F15" s="101">
        <f>'[1]9'!D$535</f>
        <v>115</v>
      </c>
      <c r="G15" s="101">
        <f>'[1]9'!E$535</f>
        <v>3844</v>
      </c>
      <c r="H15" s="102">
        <f>'[1]9'!F$535</f>
        <v>563</v>
      </c>
      <c r="I15" s="101">
        <f>'[1]9'!G$535</f>
        <v>389</v>
      </c>
      <c r="J15" s="103">
        <f>'[1]9'!H$535</f>
        <v>389</v>
      </c>
      <c r="K15" s="101">
        <f>'[1]9'!P$535</f>
        <v>349</v>
      </c>
      <c r="L15" s="101">
        <f>'[1]9'!Y$535</f>
        <v>621.27</v>
      </c>
      <c r="M15" s="101">
        <f>'[1]9'!AA$535</f>
        <v>655.43984999999986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911</v>
      </c>
      <c r="F16" s="101">
        <f>'[1]9'!D$536</f>
        <v>0</v>
      </c>
      <c r="G16" s="101">
        <f>'[1]9'!E$536</f>
        <v>1596</v>
      </c>
      <c r="H16" s="102">
        <f>'[1]9'!F$536</f>
        <v>500</v>
      </c>
      <c r="I16" s="101">
        <f>'[1]9'!G$536</f>
        <v>1000</v>
      </c>
      <c r="J16" s="103">
        <f>'[1]9'!H$536</f>
        <v>1100</v>
      </c>
      <c r="K16" s="101">
        <f>'[1]9'!P$536</f>
        <v>634</v>
      </c>
      <c r="L16" s="101">
        <f>'[1]9'!Y$536</f>
        <v>526.5</v>
      </c>
      <c r="M16" s="101">
        <f>'[1]9'!AA$536</f>
        <v>555.45749999999998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639</v>
      </c>
      <c r="F17" s="101">
        <f>'[1]9'!D$537</f>
        <v>651</v>
      </c>
      <c r="G17" s="101">
        <f>'[1]9'!E$537</f>
        <v>864</v>
      </c>
      <c r="H17" s="102">
        <f>'[1]9'!F$537</f>
        <v>1737</v>
      </c>
      <c r="I17" s="101">
        <f>'[1]9'!G$537</f>
        <v>1482</v>
      </c>
      <c r="J17" s="103">
        <f>'[1]9'!H$537</f>
        <v>1482</v>
      </c>
      <c r="K17" s="101">
        <f>'[1]9'!P$537</f>
        <v>1584</v>
      </c>
      <c r="L17" s="101">
        <f>'[1]9'!Y$537</f>
        <v>1975.4279999999999</v>
      </c>
      <c r="M17" s="101">
        <f>'[1]9'!AA$537</f>
        <v>2084.0765399999996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0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465</v>
      </c>
      <c r="F21" s="101">
        <f>'[1]9'!D$541</f>
        <v>0</v>
      </c>
      <c r="G21" s="101">
        <f>'[1]9'!E$541</f>
        <v>0</v>
      </c>
      <c r="H21" s="102">
        <f>'[1]9'!F$541</f>
        <v>147</v>
      </c>
      <c r="I21" s="101">
        <f>'[1]9'!G$541</f>
        <v>0</v>
      </c>
      <c r="J21" s="103">
        <f>'[1]9'!H$541</f>
        <v>0</v>
      </c>
      <c r="K21" s="101">
        <f>'[1]9'!P$541</f>
        <v>0</v>
      </c>
      <c r="L21" s="101">
        <f>'[1]9'!Y$541</f>
        <v>0.11599999999998545</v>
      </c>
      <c r="M21" s="101">
        <f>'[1]9'!AA$541</f>
        <v>0.12237999999998464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24</v>
      </c>
      <c r="F22" s="101">
        <f>'[1]9'!D$542</f>
        <v>20</v>
      </c>
      <c r="G22" s="101">
        <f>'[1]9'!E$542</f>
        <v>4</v>
      </c>
      <c r="H22" s="102">
        <f>'[1]9'!F$542</f>
        <v>1</v>
      </c>
      <c r="I22" s="101">
        <f>'[1]9'!G$542</f>
        <v>9</v>
      </c>
      <c r="J22" s="103">
        <f>'[1]9'!H$542</f>
        <v>9</v>
      </c>
      <c r="K22" s="101">
        <f>'[1]9'!P$542</f>
        <v>0</v>
      </c>
      <c r="L22" s="101">
        <f>'[1]9'!Y$542</f>
        <v>5.2999999999999936E-2</v>
      </c>
      <c r="M22" s="101">
        <f>'[1]9'!AA$542</f>
        <v>5.591499999999993E-2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0</v>
      </c>
      <c r="F23" s="101">
        <f>'[1]9'!D$543</f>
        <v>0</v>
      </c>
      <c r="G23" s="101">
        <f>'[1]9'!E$543</f>
        <v>0</v>
      </c>
      <c r="H23" s="102">
        <f>'[1]9'!F$543</f>
        <v>0</v>
      </c>
      <c r="I23" s="101">
        <f>'[1]9'!G$543</f>
        <v>0</v>
      </c>
      <c r="J23" s="103">
        <f>'[1]9'!H$543</f>
        <v>0</v>
      </c>
      <c r="K23" s="101">
        <f>'[1]9'!P$543</f>
        <v>0</v>
      </c>
      <c r="L23" s="101">
        <f>'[1]9'!Y$543</f>
        <v>0</v>
      </c>
      <c r="M23" s="101">
        <f>'[1]9'!AA$543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0</v>
      </c>
      <c r="F24" s="101">
        <f>'[1]9'!D$544</f>
        <v>0</v>
      </c>
      <c r="G24" s="101">
        <f>'[1]9'!E$544</f>
        <v>0</v>
      </c>
      <c r="H24" s="102">
        <f>'[1]9'!F$544</f>
        <v>0</v>
      </c>
      <c r="I24" s="101">
        <f>'[1]9'!G$544</f>
        <v>0</v>
      </c>
      <c r="J24" s="103">
        <f>'[1]9'!H$544</f>
        <v>0</v>
      </c>
      <c r="K24" s="101">
        <f>'[1]9'!P$544</f>
        <v>0</v>
      </c>
      <c r="L24" s="101">
        <f>'[1]9'!Y$544</f>
        <v>0</v>
      </c>
      <c r="M24" s="101">
        <f>'[1]9'!AA$544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0</v>
      </c>
      <c r="F25" s="101">
        <f>'[1]9'!D$545</f>
        <v>0</v>
      </c>
      <c r="G25" s="101">
        <f>'[1]9'!E$545</f>
        <v>0</v>
      </c>
      <c r="H25" s="102">
        <f>'[1]9'!F$545</f>
        <v>0</v>
      </c>
      <c r="I25" s="101">
        <f>'[1]9'!G$545</f>
        <v>0</v>
      </c>
      <c r="J25" s="103">
        <f>'[1]9'!H$545</f>
        <v>0</v>
      </c>
      <c r="K25" s="101">
        <f>'[1]9'!P$545</f>
        <v>0</v>
      </c>
      <c r="L25" s="101">
        <f>'[1]9'!Y$545</f>
        <v>0</v>
      </c>
      <c r="M25" s="101">
        <f>'[1]9'!AA$545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0</v>
      </c>
      <c r="H27" s="102">
        <f>'[1]9'!F$547</f>
        <v>0</v>
      </c>
      <c r="I27" s="101">
        <f>'[1]9'!G$547</f>
        <v>0</v>
      </c>
      <c r="J27" s="103">
        <f>'[1]9'!H$547</f>
        <v>0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4</v>
      </c>
      <c r="F29" s="101">
        <f>'[1]9'!D$549</f>
        <v>19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0.52999999999999936</v>
      </c>
      <c r="M29" s="101">
        <f>'[1]9'!AA$549</f>
        <v>0.55914999999999926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0</v>
      </c>
      <c r="G30" s="101">
        <f>'[1]9'!E$550</f>
        <v>0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0</v>
      </c>
      <c r="F31" s="101">
        <f>'[1]9'!D$551</f>
        <v>0</v>
      </c>
      <c r="G31" s="101">
        <f>'[1]9'!E$551</f>
        <v>0</v>
      </c>
      <c r="H31" s="102">
        <f>'[1]9'!F$551</f>
        <v>0</v>
      </c>
      <c r="I31" s="101">
        <f>'[1]9'!G$551</f>
        <v>0</v>
      </c>
      <c r="J31" s="103">
        <f>'[1]9'!H$551</f>
        <v>0</v>
      </c>
      <c r="K31" s="101">
        <f>'[1]9'!P$551</f>
        <v>0</v>
      </c>
      <c r="L31" s="101">
        <f>'[1]9'!Y$551</f>
        <v>0</v>
      </c>
      <c r="M31" s="101">
        <f>'[1]9'!AA$551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0</v>
      </c>
      <c r="F32" s="101">
        <f>'[1]9'!D$552</f>
        <v>6</v>
      </c>
      <c r="G32" s="101">
        <f>'[1]9'!E$552</f>
        <v>0</v>
      </c>
      <c r="H32" s="102">
        <f>'[1]9'!F$552</f>
        <v>0</v>
      </c>
      <c r="I32" s="101">
        <f>'[1]9'!G$552</f>
        <v>0</v>
      </c>
      <c r="J32" s="103">
        <f>'[1]9'!H$552</f>
        <v>0</v>
      </c>
      <c r="K32" s="101">
        <f>'[1]9'!P$552</f>
        <v>0</v>
      </c>
      <c r="L32" s="101">
        <f>'[1]9'!Y$552</f>
        <v>0.21199999999999974</v>
      </c>
      <c r="M32" s="101">
        <f>'[1]9'!AA$552</f>
        <v>0.22365999999999972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0</v>
      </c>
      <c r="I33" s="101">
        <f>'[1]9'!G$553</f>
        <v>0</v>
      </c>
      <c r="J33" s="103">
        <f>'[1]9'!H$553</f>
        <v>0</v>
      </c>
      <c r="K33" s="101">
        <f>'[1]9'!P$553</f>
        <v>0</v>
      </c>
      <c r="L33" s="101">
        <f>'[1]9'!Y$553</f>
        <v>0</v>
      </c>
      <c r="M33" s="101">
        <f>'[1]9'!AA$553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8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0</v>
      </c>
      <c r="K36" s="101">
        <f>'[1]9'!P$556</f>
        <v>0</v>
      </c>
      <c r="L36" s="101">
        <f>'[1]9'!Y$556</f>
        <v>0</v>
      </c>
      <c r="M36" s="101">
        <f>'[1]9'!AA$556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10</v>
      </c>
      <c r="F37" s="101">
        <f>'[1]9'!D$557</f>
        <v>0</v>
      </c>
      <c r="G37" s="101">
        <f>'[1]9'!E$557</f>
        <v>32</v>
      </c>
      <c r="H37" s="102">
        <f>'[1]9'!F$557</f>
        <v>25</v>
      </c>
      <c r="I37" s="101">
        <f>'[1]9'!G$557</f>
        <v>47</v>
      </c>
      <c r="J37" s="103">
        <f>'[1]9'!H$557</f>
        <v>97</v>
      </c>
      <c r="K37" s="101">
        <f>'[1]9'!P$557</f>
        <v>54</v>
      </c>
      <c r="L37" s="101">
        <f>'[1]9'!Y$557</f>
        <v>61.635999999999996</v>
      </c>
      <c r="M37" s="101">
        <f>'[1]9'!AA$557</f>
        <v>65.025980000000004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350</v>
      </c>
      <c r="F38" s="101">
        <f>'[1]9'!D$558</f>
        <v>201</v>
      </c>
      <c r="G38" s="101">
        <f>'[1]9'!E$558</f>
        <v>815</v>
      </c>
      <c r="H38" s="102">
        <f>'[1]9'!F$558</f>
        <v>707</v>
      </c>
      <c r="I38" s="101">
        <f>'[1]9'!G$558</f>
        <v>927</v>
      </c>
      <c r="J38" s="103">
        <f>'[1]9'!H$558</f>
        <v>927</v>
      </c>
      <c r="K38" s="101">
        <f>'[1]9'!P$558</f>
        <v>671</v>
      </c>
      <c r="L38" s="101">
        <f>'[1]9'!Y$558</f>
        <v>883.12799999999993</v>
      </c>
      <c r="M38" s="101">
        <f>'[1]9'!AA$558</f>
        <v>931.70003999999994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898</v>
      </c>
      <c r="F39" s="101">
        <f>'[1]9'!D$559</f>
        <v>747</v>
      </c>
      <c r="G39" s="101">
        <f>'[1]9'!E$559</f>
        <v>2192</v>
      </c>
      <c r="H39" s="102">
        <f>'[1]9'!F$559</f>
        <v>2250</v>
      </c>
      <c r="I39" s="101">
        <f>'[1]9'!G$559</f>
        <v>2695</v>
      </c>
      <c r="J39" s="103">
        <f>'[1]9'!H$559</f>
        <v>2710</v>
      </c>
      <c r="K39" s="101">
        <f>'[1]9'!P$559</f>
        <v>2733</v>
      </c>
      <c r="L39" s="101">
        <f>'[1]9'!Y$559</f>
        <v>3778.8999999999996</v>
      </c>
      <c r="M39" s="101">
        <f>'[1]9'!AA$559</f>
        <v>3986.7394999999997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206</v>
      </c>
      <c r="F40" s="101">
        <f>'[1]9'!D$560</f>
        <v>139</v>
      </c>
      <c r="G40" s="101">
        <f>'[1]9'!E$560</f>
        <v>279</v>
      </c>
      <c r="H40" s="102">
        <f>'[1]9'!F$560</f>
        <v>0</v>
      </c>
      <c r="I40" s="101">
        <f>'[1]9'!G$560</f>
        <v>448</v>
      </c>
      <c r="J40" s="103">
        <f>'[1]9'!H$560</f>
        <v>448</v>
      </c>
      <c r="K40" s="101">
        <f>'[1]9'!P$560</f>
        <v>396</v>
      </c>
      <c r="L40" s="101">
        <f>'[1]9'!Y$560</f>
        <v>0</v>
      </c>
      <c r="M40" s="101">
        <f>'[1]9'!AA$560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0</v>
      </c>
      <c r="F41" s="101">
        <f>'[1]9'!D$561</f>
        <v>0</v>
      </c>
      <c r="G41" s="101">
        <f>'[1]9'!E$561</f>
        <v>0</v>
      </c>
      <c r="H41" s="102">
        <f>'[1]9'!F$561</f>
        <v>0</v>
      </c>
      <c r="I41" s="101">
        <f>'[1]9'!G$561</f>
        <v>0</v>
      </c>
      <c r="J41" s="103">
        <f>'[1]9'!H$561</f>
        <v>0</v>
      </c>
      <c r="K41" s="101">
        <f>'[1]9'!P$561</f>
        <v>0</v>
      </c>
      <c r="L41" s="101">
        <f>'[1]9'!Y$561</f>
        <v>0</v>
      </c>
      <c r="M41" s="101">
        <f>'[1]9'!AA$561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490</v>
      </c>
      <c r="F42" s="101">
        <f>'[1]9'!D$562</f>
        <v>574</v>
      </c>
      <c r="G42" s="101">
        <f>'[1]9'!E$562</f>
        <v>1201</v>
      </c>
      <c r="H42" s="102">
        <f>'[1]9'!F$562</f>
        <v>1498</v>
      </c>
      <c r="I42" s="101">
        <f>'[1]9'!G$562</f>
        <v>1431</v>
      </c>
      <c r="J42" s="103">
        <f>'[1]9'!H$562</f>
        <v>1431</v>
      </c>
      <c r="K42" s="101">
        <f>'[1]9'!P$562</f>
        <v>1075</v>
      </c>
      <c r="L42" s="101">
        <f>'[1]9'!Y$562</f>
        <v>1696.2239999999999</v>
      </c>
      <c r="M42" s="101">
        <f>'[1]9'!AA$562</f>
        <v>1789.5163199999997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731</v>
      </c>
      <c r="F43" s="101">
        <f>'[1]9'!D$563</f>
        <v>874</v>
      </c>
      <c r="G43" s="101">
        <f>'[1]9'!E$563</f>
        <v>1291</v>
      </c>
      <c r="H43" s="102">
        <f>'[1]9'!F$563</f>
        <v>726</v>
      </c>
      <c r="I43" s="101">
        <f>'[1]9'!G$563</f>
        <v>1026</v>
      </c>
      <c r="J43" s="103">
        <f>'[1]9'!H$563</f>
        <v>1026</v>
      </c>
      <c r="K43" s="101">
        <f>'[1]9'!P$563</f>
        <v>767</v>
      </c>
      <c r="L43" s="101">
        <f>'[1]9'!Y$563</f>
        <v>185.32799999999997</v>
      </c>
      <c r="M43" s="101">
        <f>'[1]9'!AA$563</f>
        <v>195.52103999999997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136</v>
      </c>
      <c r="F44" s="101">
        <f>'[1]9'!D$564</f>
        <v>91</v>
      </c>
      <c r="G44" s="101">
        <f>'[1]9'!E$564</f>
        <v>25</v>
      </c>
      <c r="H44" s="102">
        <f>'[1]9'!F$564</f>
        <v>22</v>
      </c>
      <c r="I44" s="101">
        <f>'[1]9'!G$564</f>
        <v>11</v>
      </c>
      <c r="J44" s="103">
        <f>'[1]9'!H$564</f>
        <v>11</v>
      </c>
      <c r="K44" s="101">
        <f>'[1]9'!P$564</f>
        <v>22</v>
      </c>
      <c r="L44" s="101">
        <f>'[1]9'!Y$564</f>
        <v>41.067</v>
      </c>
      <c r="M44" s="101">
        <f>'[1]9'!AA$564</f>
        <v>43.325685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10</v>
      </c>
      <c r="F45" s="101">
        <f>'[1]9'!D$565</f>
        <v>23</v>
      </c>
      <c r="G45" s="101">
        <f>'[1]9'!E$565</f>
        <v>14</v>
      </c>
      <c r="H45" s="102">
        <f>'[1]9'!F$565</f>
        <v>26</v>
      </c>
      <c r="I45" s="101">
        <f>'[1]9'!G$565</f>
        <v>266</v>
      </c>
      <c r="J45" s="103">
        <f>'[1]9'!H$565</f>
        <v>216</v>
      </c>
      <c r="K45" s="101">
        <f>'[1]9'!P$565</f>
        <v>159</v>
      </c>
      <c r="L45" s="101">
        <f>'[1]9'!Y$565</f>
        <v>29.483999999999998</v>
      </c>
      <c r="M45" s="101">
        <f>'[1]9'!AA$565</f>
        <v>31.105619999999995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0</v>
      </c>
      <c r="F46" s="94">
        <f>'[1]9'!D$566</f>
        <v>0</v>
      </c>
      <c r="G46" s="94">
        <f>'[1]9'!E$566</f>
        <v>0</v>
      </c>
      <c r="H46" s="95">
        <f>'[1]9'!F$566</f>
        <v>0</v>
      </c>
      <c r="I46" s="94">
        <f>'[1]9'!G$566</f>
        <v>0</v>
      </c>
      <c r="J46" s="96">
        <f>'[1]9'!H$566</f>
        <v>0</v>
      </c>
      <c r="K46" s="94">
        <f>'[1]9'!P$566</f>
        <v>0</v>
      </c>
      <c r="L46" s="94">
        <f>'[1]9'!Y$566</f>
        <v>0</v>
      </c>
      <c r="M46" s="94">
        <f>'[1]9'!AA$566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</v>
      </c>
      <c r="H47" s="82">
        <f t="shared" si="3"/>
        <v>0</v>
      </c>
      <c r="I47" s="81">
        <f t="shared" si="3"/>
        <v>5</v>
      </c>
      <c r="J47" s="83">
        <f t="shared" si="3"/>
        <v>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0</v>
      </c>
      <c r="F48" s="88">
        <f>'[1]9'!D$568</f>
        <v>0</v>
      </c>
      <c r="G48" s="88">
        <f>'[1]9'!E$568</f>
        <v>1</v>
      </c>
      <c r="H48" s="89">
        <f>'[1]9'!F$568</f>
        <v>0</v>
      </c>
      <c r="I48" s="88">
        <f>'[1]9'!G$568</f>
        <v>5</v>
      </c>
      <c r="J48" s="90">
        <f>'[1]9'!H$568</f>
        <v>5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182</v>
      </c>
      <c r="F51" s="74">
        <f t="shared" si="4"/>
        <v>48</v>
      </c>
      <c r="G51" s="74">
        <f t="shared" si="4"/>
        <v>0</v>
      </c>
      <c r="H51" s="75">
        <f t="shared" si="4"/>
        <v>0</v>
      </c>
      <c r="I51" s="74">
        <f t="shared" si="4"/>
        <v>624</v>
      </c>
      <c r="J51" s="76">
        <f t="shared" si="4"/>
        <v>624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0</v>
      </c>
      <c r="H55" s="95">
        <f>'[1]9'!F$574</f>
        <v>0</v>
      </c>
      <c r="I55" s="94">
        <f>'[1]9'!G$574</f>
        <v>0</v>
      </c>
      <c r="J55" s="96">
        <f>'[1]9'!H$574</f>
        <v>0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0</v>
      </c>
      <c r="F57" s="88">
        <f>'[1]9'!D$576</f>
        <v>0</v>
      </c>
      <c r="G57" s="88">
        <f>'[1]9'!E$576</f>
        <v>0</v>
      </c>
      <c r="H57" s="89">
        <f>'[1]9'!F$576</f>
        <v>0</v>
      </c>
      <c r="I57" s="88">
        <f>'[1]9'!G$576</f>
        <v>0</v>
      </c>
      <c r="J57" s="90">
        <f>'[1]9'!H$576</f>
        <v>0</v>
      </c>
      <c r="K57" s="88">
        <f>'[1]9'!P$576</f>
        <v>0</v>
      </c>
      <c r="L57" s="88">
        <f>'[1]9'!Y$576</f>
        <v>0</v>
      </c>
      <c r="M57" s="88">
        <f>'[1]9'!AA$576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0</v>
      </c>
      <c r="G61" s="94">
        <f>'[1]9'!E$580</f>
        <v>0</v>
      </c>
      <c r="H61" s="95">
        <f>'[1]9'!F$580</f>
        <v>0</v>
      </c>
      <c r="I61" s="94">
        <f>'[1]9'!G$580</f>
        <v>0</v>
      </c>
      <c r="J61" s="96">
        <f>'[1]9'!H$580</f>
        <v>0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0</v>
      </c>
      <c r="F72" s="101">
        <f>'[1]9'!D$590</f>
        <v>0</v>
      </c>
      <c r="G72" s="101">
        <f>'[1]9'!E$590</f>
        <v>0</v>
      </c>
      <c r="H72" s="102">
        <f>'[1]9'!F$590</f>
        <v>0</v>
      </c>
      <c r="I72" s="101">
        <f>'[1]9'!G$590</f>
        <v>0</v>
      </c>
      <c r="J72" s="103">
        <f>'[1]9'!H$590</f>
        <v>0</v>
      </c>
      <c r="K72" s="101">
        <f>'[1]9'!P$590</f>
        <v>0</v>
      </c>
      <c r="L72" s="101">
        <f>'[1]9'!Y$590</f>
        <v>0</v>
      </c>
      <c r="M72" s="101">
        <f>'[1]9'!AA$590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182</v>
      </c>
      <c r="F73" s="101">
        <f t="shared" si="12"/>
        <v>48</v>
      </c>
      <c r="G73" s="101">
        <f t="shared" si="12"/>
        <v>0</v>
      </c>
      <c r="H73" s="102">
        <f t="shared" si="12"/>
        <v>0</v>
      </c>
      <c r="I73" s="101">
        <f t="shared" si="12"/>
        <v>624</v>
      </c>
      <c r="J73" s="103">
        <f t="shared" si="12"/>
        <v>624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0</v>
      </c>
      <c r="F74" s="88">
        <f>'[1]9'!D$592</f>
        <v>0</v>
      </c>
      <c r="G74" s="88">
        <f>'[1]9'!E$592</f>
        <v>0</v>
      </c>
      <c r="H74" s="89">
        <f>'[1]9'!F$592</f>
        <v>0</v>
      </c>
      <c r="I74" s="88">
        <f>'[1]9'!G$592</f>
        <v>0</v>
      </c>
      <c r="J74" s="90">
        <f>'[1]9'!H$592</f>
        <v>0</v>
      </c>
      <c r="K74" s="88">
        <f>'[1]9'!P$592</f>
        <v>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182</v>
      </c>
      <c r="F75" s="94">
        <f>'[1]9'!D$593</f>
        <v>48</v>
      </c>
      <c r="G75" s="94">
        <f>'[1]9'!E$593</f>
        <v>0</v>
      </c>
      <c r="H75" s="95">
        <f>'[1]9'!F$593</f>
        <v>0</v>
      </c>
      <c r="I75" s="94">
        <f>'[1]9'!G$593</f>
        <v>624</v>
      </c>
      <c r="J75" s="96">
        <f>'[1]9'!H$593</f>
        <v>624</v>
      </c>
      <c r="K75" s="94">
        <f>'[1]9'!P$593</f>
        <v>0</v>
      </c>
      <c r="L75" s="94">
        <f>'[1]9'!Y$593</f>
        <v>0</v>
      </c>
      <c r="M75" s="94">
        <f>'[1]9'!AA$593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162</v>
      </c>
      <c r="F77" s="74">
        <f t="shared" si="13"/>
        <v>436</v>
      </c>
      <c r="G77" s="74">
        <f t="shared" si="13"/>
        <v>908</v>
      </c>
      <c r="H77" s="75">
        <f t="shared" si="13"/>
        <v>3096</v>
      </c>
      <c r="I77" s="74">
        <f t="shared" si="13"/>
        <v>2916</v>
      </c>
      <c r="J77" s="76">
        <f t="shared" si="13"/>
        <v>2916</v>
      </c>
      <c r="K77" s="74">
        <f t="shared" si="13"/>
        <v>570</v>
      </c>
      <c r="L77" s="74">
        <f t="shared" si="13"/>
        <v>788.97699999999986</v>
      </c>
      <c r="M77" s="74">
        <f t="shared" si="13"/>
        <v>832.37073499999985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0</v>
      </c>
      <c r="F79" s="88">
        <f>'[1]9'!D$596</f>
        <v>0</v>
      </c>
      <c r="G79" s="88">
        <f>'[1]9'!E$596</f>
        <v>0</v>
      </c>
      <c r="H79" s="89">
        <f>'[1]9'!F$596</f>
        <v>0</v>
      </c>
      <c r="I79" s="88">
        <f>'[1]9'!G$596</f>
        <v>0</v>
      </c>
      <c r="J79" s="90">
        <f>'[1]9'!H$596</f>
        <v>0</v>
      </c>
      <c r="K79" s="88">
        <f>'[1]9'!P$596</f>
        <v>0</v>
      </c>
      <c r="L79" s="88">
        <f>'[1]9'!Y$596</f>
        <v>0</v>
      </c>
      <c r="M79" s="88">
        <f>'[1]9'!AA$596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0</v>
      </c>
      <c r="G80" s="94">
        <f>'[1]9'!E$597</f>
        <v>0</v>
      </c>
      <c r="H80" s="95">
        <f>'[1]9'!F$597</f>
        <v>0</v>
      </c>
      <c r="I80" s="94">
        <f>'[1]9'!G$597</f>
        <v>0</v>
      </c>
      <c r="J80" s="96">
        <f>'[1]9'!H$597</f>
        <v>0</v>
      </c>
      <c r="K80" s="94">
        <f>'[1]9'!P$597</f>
        <v>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162</v>
      </c>
      <c r="F81" s="101">
        <f t="shared" si="15"/>
        <v>436</v>
      </c>
      <c r="G81" s="101">
        <f t="shared" si="15"/>
        <v>908</v>
      </c>
      <c r="H81" s="102">
        <f t="shared" si="15"/>
        <v>3096</v>
      </c>
      <c r="I81" s="101">
        <f t="shared" si="15"/>
        <v>2916</v>
      </c>
      <c r="J81" s="103">
        <f t="shared" si="15"/>
        <v>2916</v>
      </c>
      <c r="K81" s="101">
        <f t="shared" si="15"/>
        <v>570</v>
      </c>
      <c r="L81" s="101">
        <f t="shared" si="15"/>
        <v>788.97699999999986</v>
      </c>
      <c r="M81" s="101">
        <f t="shared" si="15"/>
        <v>832.37073499999985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0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0</v>
      </c>
      <c r="L82" s="88">
        <f>'[1]9'!Y$599</f>
        <v>0</v>
      </c>
      <c r="M82" s="88">
        <f>'[1]9'!AA$599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162</v>
      </c>
      <c r="F83" s="94">
        <f>'[1]9'!D$600</f>
        <v>436</v>
      </c>
      <c r="G83" s="94">
        <f>'[1]9'!E$600</f>
        <v>908</v>
      </c>
      <c r="H83" s="95">
        <f>'[1]9'!F$600</f>
        <v>3096</v>
      </c>
      <c r="I83" s="94">
        <f>'[1]9'!G$600</f>
        <v>2916</v>
      </c>
      <c r="J83" s="96">
        <f>'[1]9'!H$600</f>
        <v>2916</v>
      </c>
      <c r="K83" s="94">
        <f>'[1]9'!P$600</f>
        <v>570</v>
      </c>
      <c r="L83" s="94">
        <f>'[1]9'!Y$600</f>
        <v>788.97699999999986</v>
      </c>
      <c r="M83" s="94">
        <f>'[1]9'!AA$600</f>
        <v>832.37073499999985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0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0</v>
      </c>
      <c r="G90" s="74">
        <f>'[1]9'!E$606</f>
        <v>0</v>
      </c>
      <c r="H90" s="75">
        <f>'[1]9'!F$606</f>
        <v>0</v>
      </c>
      <c r="I90" s="74">
        <f>'[1]9'!G$606</f>
        <v>0</v>
      </c>
      <c r="J90" s="76">
        <f>'[1]9'!H$606</f>
        <v>0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15427</v>
      </c>
      <c r="F92" s="28">
        <f t="shared" ref="F92:M92" si="16">F4+F51+F77+F90</f>
        <v>15691</v>
      </c>
      <c r="G92" s="28">
        <f t="shared" si="16"/>
        <v>34512</v>
      </c>
      <c r="H92" s="29">
        <f t="shared" si="16"/>
        <v>44347</v>
      </c>
      <c r="I92" s="28">
        <f t="shared" si="16"/>
        <v>43847</v>
      </c>
      <c r="J92" s="30">
        <f t="shared" si="16"/>
        <v>43847</v>
      </c>
      <c r="K92" s="28">
        <f t="shared" si="16"/>
        <v>47582</v>
      </c>
      <c r="L92" s="28">
        <f t="shared" si="16"/>
        <v>46799.78899999999</v>
      </c>
      <c r="M92" s="28">
        <f t="shared" si="16"/>
        <v>49373.77739499999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'[1]9'!$B$12)</f>
        <v>Table B.2d: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97822</v>
      </c>
      <c r="F4" s="74">
        <f t="shared" ref="F4:M4" si="0">F5+F8+F47</f>
        <v>93025</v>
      </c>
      <c r="G4" s="74">
        <f t="shared" si="0"/>
        <v>135668</v>
      </c>
      <c r="H4" s="75">
        <f t="shared" si="0"/>
        <v>157743</v>
      </c>
      <c r="I4" s="74">
        <f t="shared" si="0"/>
        <v>153759</v>
      </c>
      <c r="J4" s="76">
        <f t="shared" si="0"/>
        <v>153677</v>
      </c>
      <c r="K4" s="74">
        <f t="shared" si="0"/>
        <v>144542.00599999999</v>
      </c>
      <c r="L4" s="74">
        <f t="shared" si="0"/>
        <v>150986.77231799997</v>
      </c>
      <c r="M4" s="74">
        <f t="shared" si="0"/>
        <v>159289.42882048999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62549</v>
      </c>
      <c r="F5" s="81">
        <f t="shared" ref="F5:M5" si="1">SUM(F6:F7)</f>
        <v>54374</v>
      </c>
      <c r="G5" s="81">
        <f t="shared" si="1"/>
        <v>60409</v>
      </c>
      <c r="H5" s="82">
        <f t="shared" si="1"/>
        <v>77436</v>
      </c>
      <c r="I5" s="81">
        <f t="shared" si="1"/>
        <v>73442</v>
      </c>
      <c r="J5" s="83">
        <f t="shared" si="1"/>
        <v>73360</v>
      </c>
      <c r="K5" s="81">
        <f t="shared" si="1"/>
        <v>83282</v>
      </c>
      <c r="L5" s="81">
        <f t="shared" si="1"/>
        <v>87306.744999999981</v>
      </c>
      <c r="M5" s="81">
        <f t="shared" si="1"/>
        <v>92108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54093</v>
      </c>
      <c r="F6" s="88">
        <f>'[1]9'!D$676</f>
        <v>47122</v>
      </c>
      <c r="G6" s="88">
        <f>'[1]9'!E$676</f>
        <v>52731</v>
      </c>
      <c r="H6" s="89">
        <f>'[1]9'!F$676</f>
        <v>69810</v>
      </c>
      <c r="I6" s="88">
        <f>'[1]9'!G$676</f>
        <v>64719</v>
      </c>
      <c r="J6" s="90">
        <f>'[1]9'!H$676</f>
        <v>64637</v>
      </c>
      <c r="K6" s="88">
        <f>'[1]9'!P$676</f>
        <v>72109</v>
      </c>
      <c r="L6" s="88">
        <f>'[1]9'!Y$676</f>
        <v>75379.204999999987</v>
      </c>
      <c r="M6" s="88">
        <f>'[1]9'!AA$676</f>
        <v>79526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8456</v>
      </c>
      <c r="F7" s="94">
        <f>'[1]9'!D$677</f>
        <v>7252</v>
      </c>
      <c r="G7" s="94">
        <f>'[1]9'!E$677</f>
        <v>7678</v>
      </c>
      <c r="H7" s="95">
        <f>'[1]9'!F$677</f>
        <v>7626</v>
      </c>
      <c r="I7" s="94">
        <f>'[1]9'!G$677</f>
        <v>8723</v>
      </c>
      <c r="J7" s="96">
        <f>'[1]9'!H$677</f>
        <v>8723</v>
      </c>
      <c r="K7" s="94">
        <f>'[1]9'!P$677</f>
        <v>11173</v>
      </c>
      <c r="L7" s="94">
        <f>'[1]9'!Y$677</f>
        <v>11927.539999999999</v>
      </c>
      <c r="M7" s="94">
        <f>'[1]9'!AA$677</f>
        <v>12582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35245</v>
      </c>
      <c r="F8" s="81">
        <f t="shared" si="2"/>
        <v>38646</v>
      </c>
      <c r="G8" s="81">
        <f t="shared" si="2"/>
        <v>75257</v>
      </c>
      <c r="H8" s="82">
        <f t="shared" si="2"/>
        <v>80272</v>
      </c>
      <c r="I8" s="81">
        <f t="shared" si="2"/>
        <v>80282</v>
      </c>
      <c r="J8" s="83">
        <f t="shared" si="2"/>
        <v>80282</v>
      </c>
      <c r="K8" s="81">
        <f t="shared" si="2"/>
        <v>61254.5</v>
      </c>
      <c r="L8" s="81">
        <f t="shared" si="2"/>
        <v>63673.533499999998</v>
      </c>
      <c r="M8" s="81">
        <f t="shared" si="2"/>
        <v>67174.577842499988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1206</v>
      </c>
      <c r="F9" s="88">
        <f>'[1]9'!D$679</f>
        <v>1061</v>
      </c>
      <c r="G9" s="88">
        <f>'[1]9'!E$679</f>
        <v>1004</v>
      </c>
      <c r="H9" s="89">
        <f>'[1]9'!F$679</f>
        <v>1769</v>
      </c>
      <c r="I9" s="88">
        <f>'[1]9'!G$679</f>
        <v>1669</v>
      </c>
      <c r="J9" s="90">
        <f>'[1]9'!H$679</f>
        <v>1669</v>
      </c>
      <c r="K9" s="88">
        <f>'[1]9'!P$679</f>
        <v>1470</v>
      </c>
      <c r="L9" s="88">
        <f>'[1]9'!Y$679</f>
        <v>1321.5149999999999</v>
      </c>
      <c r="M9" s="88">
        <f>'[1]9'!AA$679</f>
        <v>1394.1983249999998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22</v>
      </c>
      <c r="F10" s="101">
        <f>'[1]9'!D$680</f>
        <v>378</v>
      </c>
      <c r="G10" s="101">
        <f>'[1]9'!E$680</f>
        <v>0</v>
      </c>
      <c r="H10" s="102">
        <f>'[1]9'!F$680</f>
        <v>0</v>
      </c>
      <c r="I10" s="101">
        <f>'[1]9'!G$680</f>
        <v>0</v>
      </c>
      <c r="J10" s="103">
        <f>'[1]9'!H$680</f>
        <v>0</v>
      </c>
      <c r="K10" s="101">
        <f>'[1]9'!P$680</f>
        <v>0</v>
      </c>
      <c r="L10" s="101">
        <f>'[1]9'!Y$680</f>
        <v>0</v>
      </c>
      <c r="M10" s="101">
        <f>'[1]9'!AA$680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162</v>
      </c>
      <c r="F11" s="101">
        <f>'[1]9'!D$681</f>
        <v>171</v>
      </c>
      <c r="G11" s="101">
        <f>'[1]9'!E$681</f>
        <v>271</v>
      </c>
      <c r="H11" s="102">
        <f>'[1]9'!F$681</f>
        <v>518</v>
      </c>
      <c r="I11" s="101">
        <f>'[1]9'!G$681</f>
        <v>508</v>
      </c>
      <c r="J11" s="103">
        <f>'[1]9'!H$681</f>
        <v>608</v>
      </c>
      <c r="K11" s="101">
        <f>'[1]9'!P$681</f>
        <v>429</v>
      </c>
      <c r="L11" s="101">
        <f>'[1]9'!Y$681</f>
        <v>465.83199999999988</v>
      </c>
      <c r="M11" s="101">
        <f>'[1]9'!AA$681</f>
        <v>491.4527599999999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1569</v>
      </c>
      <c r="F12" s="101">
        <f>'[1]9'!D$682</f>
        <v>2912</v>
      </c>
      <c r="G12" s="101">
        <f>'[1]9'!E$682</f>
        <v>4078</v>
      </c>
      <c r="H12" s="102">
        <f>'[1]9'!F$682</f>
        <v>1888</v>
      </c>
      <c r="I12" s="101">
        <f>'[1]9'!G$682</f>
        <v>2653</v>
      </c>
      <c r="J12" s="103">
        <f>'[1]9'!H$682</f>
        <v>2653</v>
      </c>
      <c r="K12" s="101">
        <f>'[1]9'!P$682</f>
        <v>4101</v>
      </c>
      <c r="L12" s="101">
        <f>'[1]9'!Y$682</f>
        <v>4305.2</v>
      </c>
      <c r="M12" s="101">
        <f>'[1]9'!AA$682</f>
        <v>4541.9859999999999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236</v>
      </c>
      <c r="F14" s="101">
        <f>'[1]9'!D$684</f>
        <v>99</v>
      </c>
      <c r="G14" s="101">
        <f>'[1]9'!E$684</f>
        <v>74</v>
      </c>
      <c r="H14" s="102">
        <f>'[1]9'!F$684</f>
        <v>426</v>
      </c>
      <c r="I14" s="101">
        <f>'[1]9'!G$684</f>
        <v>516</v>
      </c>
      <c r="J14" s="103">
        <f>'[1]9'!H$684</f>
        <v>616</v>
      </c>
      <c r="K14" s="101">
        <f>'[1]9'!P$684</f>
        <v>722</v>
      </c>
      <c r="L14" s="101">
        <f>'[1]9'!Y$684</f>
        <v>725.69100000000003</v>
      </c>
      <c r="M14" s="101">
        <f>'[1]9'!AA$684</f>
        <v>765.60400499999992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5614</v>
      </c>
      <c r="F15" s="101">
        <f>'[1]9'!D$685</f>
        <v>10730</v>
      </c>
      <c r="G15" s="101">
        <f>'[1]9'!E$685</f>
        <v>9100</v>
      </c>
      <c r="H15" s="102">
        <f>'[1]9'!F$685</f>
        <v>16600</v>
      </c>
      <c r="I15" s="101">
        <f>'[1]9'!G$685</f>
        <v>21622</v>
      </c>
      <c r="J15" s="103">
        <f>'[1]9'!H$685</f>
        <v>21622</v>
      </c>
      <c r="K15" s="101">
        <f>'[1]9'!P$685</f>
        <v>17403</v>
      </c>
      <c r="L15" s="101">
        <f>'[1]9'!Y$685</f>
        <v>19218.736999999997</v>
      </c>
      <c r="M15" s="101">
        <f>'[1]9'!AA$685</f>
        <v>20275.767534999999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1114</v>
      </c>
      <c r="F16" s="101">
        <f>'[1]9'!D$686</f>
        <v>416</v>
      </c>
      <c r="G16" s="101">
        <f>'[1]9'!E$686</f>
        <v>2798</v>
      </c>
      <c r="H16" s="102">
        <f>'[1]9'!F$686</f>
        <v>520</v>
      </c>
      <c r="I16" s="101">
        <f>'[1]9'!G$686</f>
        <v>1190</v>
      </c>
      <c r="J16" s="103">
        <f>'[1]9'!H$686</f>
        <v>1240</v>
      </c>
      <c r="K16" s="101">
        <f>'[1]9'!P$686</f>
        <v>868</v>
      </c>
      <c r="L16" s="101">
        <f>'[1]9'!Y$686</f>
        <v>578.93799999999999</v>
      </c>
      <c r="M16" s="101">
        <f>'[1]9'!AA$686</f>
        <v>610.77958999999998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5560</v>
      </c>
      <c r="F17" s="101">
        <f>'[1]9'!D$687</f>
        <v>5081</v>
      </c>
      <c r="G17" s="101">
        <f>'[1]9'!E$687</f>
        <v>39614</v>
      </c>
      <c r="H17" s="102">
        <f>'[1]9'!F$687</f>
        <v>41323</v>
      </c>
      <c r="I17" s="101">
        <f>'[1]9'!G$687</f>
        <v>29088</v>
      </c>
      <c r="J17" s="103">
        <f>'[1]9'!H$687</f>
        <v>28939</v>
      </c>
      <c r="K17" s="101">
        <f>'[1]9'!P$687</f>
        <v>22230</v>
      </c>
      <c r="L17" s="101">
        <f>'[1]9'!Y$687</f>
        <v>20950.757999999998</v>
      </c>
      <c r="M17" s="101">
        <f>'[1]9'!AA$687</f>
        <v>22103.04969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1</v>
      </c>
      <c r="F18" s="101">
        <f>'[1]9'!D$688</f>
        <v>14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0</v>
      </c>
      <c r="F21" s="101">
        <f>'[1]9'!D$691</f>
        <v>684</v>
      </c>
      <c r="G21" s="101">
        <f>'[1]9'!E$691</f>
        <v>0</v>
      </c>
      <c r="H21" s="102">
        <f>'[1]9'!F$691</f>
        <v>0</v>
      </c>
      <c r="I21" s="101">
        <f>'[1]9'!G$691</f>
        <v>0</v>
      </c>
      <c r="J21" s="103">
        <f>'[1]9'!H$691</f>
        <v>0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211</v>
      </c>
      <c r="F22" s="101">
        <f>'[1]9'!D$692</f>
        <v>145</v>
      </c>
      <c r="G22" s="101">
        <f>'[1]9'!E$692</f>
        <v>14</v>
      </c>
      <c r="H22" s="102">
        <f>'[1]9'!F$692</f>
        <v>1951</v>
      </c>
      <c r="I22" s="101">
        <f>'[1]9'!G$692</f>
        <v>-119</v>
      </c>
      <c r="J22" s="103">
        <f>'[1]9'!H$692</f>
        <v>30</v>
      </c>
      <c r="K22" s="101">
        <f>'[1]9'!P$692</f>
        <v>182.5</v>
      </c>
      <c r="L22" s="101">
        <f>'[1]9'!Y$692</f>
        <v>196.2824999999998</v>
      </c>
      <c r="M22" s="101">
        <f>'[1]9'!AA$692</f>
        <v>206.07803749999974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0</v>
      </c>
      <c r="F23" s="101">
        <f>'[1]9'!D$693</f>
        <v>6</v>
      </c>
      <c r="G23" s="101">
        <f>'[1]9'!E$693</f>
        <v>0</v>
      </c>
      <c r="H23" s="102">
        <f>'[1]9'!F$693</f>
        <v>5</v>
      </c>
      <c r="I23" s="101">
        <f>'[1]9'!G$693</f>
        <v>0</v>
      </c>
      <c r="J23" s="103">
        <f>'[1]9'!H$693</f>
        <v>0</v>
      </c>
      <c r="K23" s="101">
        <f>'[1]9'!P$693</f>
        <v>0</v>
      </c>
      <c r="L23" s="101">
        <f>'[1]9'!Y$693</f>
        <v>0</v>
      </c>
      <c r="M23" s="101">
        <f>'[1]9'!AA$693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0</v>
      </c>
      <c r="L24" s="101">
        <f>'[1]9'!Y$694</f>
        <v>0</v>
      </c>
      <c r="M24" s="101">
        <f>'[1]9'!AA$694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0</v>
      </c>
      <c r="H25" s="102">
        <f>'[1]9'!F$695</f>
        <v>0</v>
      </c>
      <c r="I25" s="101">
        <f>'[1]9'!G$695</f>
        <v>0</v>
      </c>
      <c r="J25" s="103">
        <f>'[1]9'!H$695</f>
        <v>0</v>
      </c>
      <c r="K25" s="101">
        <f>'[1]9'!P$695</f>
        <v>0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100</v>
      </c>
      <c r="F29" s="101">
        <f>'[1]9'!D$699</f>
        <v>85</v>
      </c>
      <c r="G29" s="101">
        <f>'[1]9'!E$699</f>
        <v>0</v>
      </c>
      <c r="H29" s="102">
        <f>'[1]9'!F$699</f>
        <v>0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0</v>
      </c>
      <c r="F30" s="101">
        <f>'[1]9'!D$700</f>
        <v>0</v>
      </c>
      <c r="G30" s="101">
        <f>'[1]9'!E$700</f>
        <v>0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0</v>
      </c>
      <c r="F31" s="101">
        <f>'[1]9'!D$701</f>
        <v>0</v>
      </c>
      <c r="G31" s="101">
        <f>'[1]9'!E$701</f>
        <v>0</v>
      </c>
      <c r="H31" s="102">
        <f>'[1]9'!F$701</f>
        <v>0</v>
      </c>
      <c r="I31" s="101">
        <f>'[1]9'!G$701</f>
        <v>0</v>
      </c>
      <c r="J31" s="103">
        <f>'[1]9'!H$701</f>
        <v>0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17</v>
      </c>
      <c r="F32" s="101">
        <f>'[1]9'!D$702</f>
        <v>14</v>
      </c>
      <c r="G32" s="101">
        <f>'[1]9'!E$702</f>
        <v>0</v>
      </c>
      <c r="H32" s="102">
        <f>'[1]9'!F$702</f>
        <v>0</v>
      </c>
      <c r="I32" s="101">
        <f>'[1]9'!G$702</f>
        <v>0</v>
      </c>
      <c r="J32" s="103">
        <f>'[1]9'!H$702</f>
        <v>0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0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52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51.914999999999992</v>
      </c>
      <c r="M36" s="101">
        <f>'[1]9'!AA$706</f>
        <v>54.770324999999993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66</v>
      </c>
      <c r="F37" s="101">
        <f>'[1]9'!D$707</f>
        <v>11</v>
      </c>
      <c r="G37" s="101">
        <f>'[1]9'!E$707</f>
        <v>217</v>
      </c>
      <c r="H37" s="102">
        <f>'[1]9'!F$707</f>
        <v>112</v>
      </c>
      <c r="I37" s="101">
        <f>'[1]9'!G$707</f>
        <v>312</v>
      </c>
      <c r="J37" s="103">
        <f>'[1]9'!H$707</f>
        <v>312</v>
      </c>
      <c r="K37" s="101">
        <f>'[1]9'!P$707</f>
        <v>236</v>
      </c>
      <c r="L37" s="101">
        <f>'[1]9'!Y$707</f>
        <v>125.30699999999999</v>
      </c>
      <c r="M37" s="101">
        <f>'[1]9'!AA$707</f>
        <v>132.19888499999996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1226</v>
      </c>
      <c r="F38" s="101">
        <f>'[1]9'!D$708</f>
        <v>857</v>
      </c>
      <c r="G38" s="101">
        <f>'[1]9'!E$708</f>
        <v>1156</v>
      </c>
      <c r="H38" s="102">
        <f>'[1]9'!F$708</f>
        <v>2408</v>
      </c>
      <c r="I38" s="101">
        <f>'[1]9'!G$708</f>
        <v>1910</v>
      </c>
      <c r="J38" s="103">
        <f>'[1]9'!H$708</f>
        <v>1910</v>
      </c>
      <c r="K38" s="101">
        <f>'[1]9'!P$708</f>
        <v>2361</v>
      </c>
      <c r="L38" s="101">
        <f>'[1]9'!Y$708</f>
        <v>2436.6660000000002</v>
      </c>
      <c r="M38" s="101">
        <f>'[1]9'!AA$708</f>
        <v>2570.6826299999993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4845</v>
      </c>
      <c r="F39" s="101">
        <f>'[1]9'!D$709</f>
        <v>4665</v>
      </c>
      <c r="G39" s="101">
        <f>'[1]9'!E$709</f>
        <v>3184</v>
      </c>
      <c r="H39" s="102">
        <f>'[1]9'!F$709</f>
        <v>3050</v>
      </c>
      <c r="I39" s="101">
        <f>'[1]9'!G$709</f>
        <v>3255</v>
      </c>
      <c r="J39" s="103">
        <f>'[1]9'!H$709</f>
        <v>3205</v>
      </c>
      <c r="K39" s="101">
        <f>'[1]9'!P$709</f>
        <v>3257</v>
      </c>
      <c r="L39" s="101">
        <f>'[1]9'!Y$709</f>
        <v>3421.1970000000001</v>
      </c>
      <c r="M39" s="101">
        <f>'[1]9'!AA$709</f>
        <v>3609.3628349999999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434</v>
      </c>
      <c r="F40" s="101">
        <f>'[1]9'!D$710</f>
        <v>404</v>
      </c>
      <c r="G40" s="101">
        <f>'[1]9'!E$710</f>
        <v>333</v>
      </c>
      <c r="H40" s="102">
        <f>'[1]9'!F$710</f>
        <v>472</v>
      </c>
      <c r="I40" s="101">
        <f>'[1]9'!G$710</f>
        <v>475</v>
      </c>
      <c r="J40" s="103">
        <f>'[1]9'!H$710</f>
        <v>475</v>
      </c>
      <c r="K40" s="101">
        <f>'[1]9'!P$710</f>
        <v>407</v>
      </c>
      <c r="L40" s="101">
        <f>'[1]9'!Y$710</f>
        <v>519.12900000000002</v>
      </c>
      <c r="M40" s="101">
        <f>'[1]9'!AA$710</f>
        <v>547.68109500000003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0</v>
      </c>
      <c r="F41" s="101">
        <f>'[1]9'!D$711</f>
        <v>0</v>
      </c>
      <c r="G41" s="101">
        <f>'[1]9'!E$711</f>
        <v>0</v>
      </c>
      <c r="H41" s="102">
        <f>'[1]9'!F$711</f>
        <v>0</v>
      </c>
      <c r="I41" s="101">
        <f>'[1]9'!G$711</f>
        <v>0</v>
      </c>
      <c r="J41" s="103">
        <f>'[1]9'!H$711</f>
        <v>0</v>
      </c>
      <c r="K41" s="101">
        <f>'[1]9'!P$711</f>
        <v>0</v>
      </c>
      <c r="L41" s="101">
        <f>'[1]9'!Y$711</f>
        <v>0</v>
      </c>
      <c r="M41" s="101">
        <f>'[1]9'!AA$711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2054</v>
      </c>
      <c r="F42" s="101">
        <f>'[1]9'!D$712</f>
        <v>3056</v>
      </c>
      <c r="G42" s="101">
        <f>'[1]9'!E$712</f>
        <v>1910</v>
      </c>
      <c r="H42" s="102">
        <f>'[1]9'!F$712</f>
        <v>4514</v>
      </c>
      <c r="I42" s="101">
        <f>'[1]9'!G$712</f>
        <v>2910</v>
      </c>
      <c r="J42" s="103">
        <f>'[1]9'!H$712</f>
        <v>2710</v>
      </c>
      <c r="K42" s="101">
        <f>'[1]9'!P$712</f>
        <v>3864</v>
      </c>
      <c r="L42" s="101">
        <f>'[1]9'!Y$712</f>
        <v>3935.902</v>
      </c>
      <c r="M42" s="101">
        <f>'[1]9'!AA$712</f>
        <v>4152.3766099999993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8589</v>
      </c>
      <c r="F43" s="101">
        <f>'[1]9'!D$713</f>
        <v>6202</v>
      </c>
      <c r="G43" s="101">
        <f>'[1]9'!E$713</f>
        <v>10775</v>
      </c>
      <c r="H43" s="102">
        <f>'[1]9'!F$713</f>
        <v>4048</v>
      </c>
      <c r="I43" s="101">
        <f>'[1]9'!G$713</f>
        <v>13068</v>
      </c>
      <c r="J43" s="103">
        <f>'[1]9'!H$713</f>
        <v>13068</v>
      </c>
      <c r="K43" s="101">
        <f>'[1]9'!P$713</f>
        <v>2450</v>
      </c>
      <c r="L43" s="101">
        <f>'[1]9'!Y$713</f>
        <v>4782</v>
      </c>
      <c r="M43" s="101">
        <f>'[1]9'!AA$713</f>
        <v>5045.0099999999993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2054</v>
      </c>
      <c r="F44" s="101">
        <f>'[1]9'!D$714</f>
        <v>1246</v>
      </c>
      <c r="G44" s="101">
        <f>'[1]9'!E$714</f>
        <v>186</v>
      </c>
      <c r="H44" s="102">
        <f>'[1]9'!F$714</f>
        <v>291</v>
      </c>
      <c r="I44" s="101">
        <f>'[1]9'!G$714</f>
        <v>141</v>
      </c>
      <c r="J44" s="103">
        <f>'[1]9'!H$714</f>
        <v>141</v>
      </c>
      <c r="K44" s="101">
        <f>'[1]9'!P$714</f>
        <v>240</v>
      </c>
      <c r="L44" s="101">
        <f>'[1]9'!Y$714</f>
        <v>138.33099999999999</v>
      </c>
      <c r="M44" s="101">
        <f>'[1]9'!AA$714</f>
        <v>145.93920499999996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165</v>
      </c>
      <c r="F45" s="101">
        <f>'[1]9'!D$715</f>
        <v>409</v>
      </c>
      <c r="G45" s="101">
        <f>'[1]9'!E$715</f>
        <v>543</v>
      </c>
      <c r="H45" s="102">
        <f>'[1]9'!F$715</f>
        <v>325</v>
      </c>
      <c r="I45" s="101">
        <f>'[1]9'!G$715</f>
        <v>1084</v>
      </c>
      <c r="J45" s="103">
        <f>'[1]9'!H$715</f>
        <v>1084</v>
      </c>
      <c r="K45" s="101">
        <f>'[1]9'!P$715</f>
        <v>1034</v>
      </c>
      <c r="L45" s="101">
        <f>'[1]9'!Y$715</f>
        <v>500.13299999999998</v>
      </c>
      <c r="M45" s="101">
        <f>'[1]9'!AA$715</f>
        <v>527.64031499999999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0</v>
      </c>
      <c r="G46" s="94">
        <f>'[1]9'!E$716</f>
        <v>0</v>
      </c>
      <c r="H46" s="95">
        <f>'[1]9'!F$716</f>
        <v>0</v>
      </c>
      <c r="I46" s="94">
        <f>'[1]9'!G$716</f>
        <v>0</v>
      </c>
      <c r="J46" s="96">
        <f>'[1]9'!H$716</f>
        <v>0</v>
      </c>
      <c r="K46" s="94">
        <f>'[1]9'!P$716</f>
        <v>0</v>
      </c>
      <c r="L46" s="94">
        <f>'[1]9'!Y$716</f>
        <v>0</v>
      </c>
      <c r="M46" s="94">
        <f>'[1]9'!AA$716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28</v>
      </c>
      <c r="F47" s="81">
        <f t="shared" si="3"/>
        <v>5</v>
      </c>
      <c r="G47" s="81">
        <f t="shared" si="3"/>
        <v>2</v>
      </c>
      <c r="H47" s="82">
        <f t="shared" si="3"/>
        <v>35</v>
      </c>
      <c r="I47" s="81">
        <f t="shared" si="3"/>
        <v>35</v>
      </c>
      <c r="J47" s="83">
        <f t="shared" si="3"/>
        <v>35</v>
      </c>
      <c r="K47" s="81">
        <f t="shared" si="3"/>
        <v>5.5060000000000002</v>
      </c>
      <c r="L47" s="81">
        <f t="shared" si="3"/>
        <v>6.4938179999999974</v>
      </c>
      <c r="M47" s="81">
        <f t="shared" si="3"/>
        <v>6.8509779899999987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28</v>
      </c>
      <c r="F48" s="88">
        <f>'[1]9'!D$718</f>
        <v>5</v>
      </c>
      <c r="G48" s="88">
        <f>'[1]9'!E$718</f>
        <v>2</v>
      </c>
      <c r="H48" s="89">
        <f>'[1]9'!F$718</f>
        <v>35</v>
      </c>
      <c r="I48" s="88">
        <f>'[1]9'!G$718</f>
        <v>35</v>
      </c>
      <c r="J48" s="90">
        <f>'[1]9'!H$718</f>
        <v>35</v>
      </c>
      <c r="K48" s="88">
        <f>'[1]9'!P$718</f>
        <v>5.5060000000000002</v>
      </c>
      <c r="L48" s="88">
        <f>'[1]9'!Y$718</f>
        <v>6.4938179999999974</v>
      </c>
      <c r="M48" s="88">
        <f>'[1]9'!AA$718</f>
        <v>6.8509779899999987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330</v>
      </c>
      <c r="F51" s="74">
        <f t="shared" si="4"/>
        <v>198</v>
      </c>
      <c r="G51" s="74">
        <f t="shared" si="4"/>
        <v>39</v>
      </c>
      <c r="H51" s="75">
        <f t="shared" si="4"/>
        <v>0</v>
      </c>
      <c r="I51" s="74">
        <f t="shared" si="4"/>
        <v>20</v>
      </c>
      <c r="J51" s="76">
        <f t="shared" si="4"/>
        <v>102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0</v>
      </c>
      <c r="F57" s="88">
        <f>'[1]9'!D$726</f>
        <v>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0</v>
      </c>
      <c r="L57" s="88">
        <f>'[1]9'!Y$726</f>
        <v>0</v>
      </c>
      <c r="M57" s="88">
        <f>'[1]9'!AA$726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0</v>
      </c>
      <c r="F61" s="94">
        <f>'[1]9'!D$730</f>
        <v>0</v>
      </c>
      <c r="G61" s="94">
        <f>'[1]9'!E$730</f>
        <v>0</v>
      </c>
      <c r="H61" s="95">
        <f>'[1]9'!F$730</f>
        <v>0</v>
      </c>
      <c r="I61" s="94">
        <f>'[1]9'!G$730</f>
        <v>0</v>
      </c>
      <c r="J61" s="96">
        <f>'[1]9'!H$730</f>
        <v>0</v>
      </c>
      <c r="K61" s="94">
        <f>'[1]9'!P$730</f>
        <v>0</v>
      </c>
      <c r="L61" s="94">
        <f>'[1]9'!Y$730</f>
        <v>0</v>
      </c>
      <c r="M61" s="94">
        <f>'[1]9'!AA$730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0</v>
      </c>
      <c r="F72" s="101">
        <f>'[1]9'!D$740</f>
        <v>0</v>
      </c>
      <c r="G72" s="101">
        <f>'[1]9'!E$740</f>
        <v>0</v>
      </c>
      <c r="H72" s="102">
        <f>'[1]9'!F$740</f>
        <v>0</v>
      </c>
      <c r="I72" s="101">
        <f>'[1]9'!G$740</f>
        <v>0</v>
      </c>
      <c r="J72" s="103">
        <f>'[1]9'!H$740</f>
        <v>0</v>
      </c>
      <c r="K72" s="101">
        <f>'[1]9'!P$740</f>
        <v>0</v>
      </c>
      <c r="L72" s="101">
        <f>'[1]9'!Y$740</f>
        <v>0</v>
      </c>
      <c r="M72" s="101">
        <f>'[1]9'!AA$740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330</v>
      </c>
      <c r="F73" s="101">
        <f t="shared" si="12"/>
        <v>198</v>
      </c>
      <c r="G73" s="101">
        <f t="shared" si="12"/>
        <v>39</v>
      </c>
      <c r="H73" s="102">
        <f t="shared" si="12"/>
        <v>0</v>
      </c>
      <c r="I73" s="101">
        <f t="shared" si="12"/>
        <v>20</v>
      </c>
      <c r="J73" s="103">
        <f t="shared" si="12"/>
        <v>102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330</v>
      </c>
      <c r="F74" s="88">
        <f>'[1]9'!D$742</f>
        <v>198</v>
      </c>
      <c r="G74" s="88">
        <f>'[1]9'!E$742</f>
        <v>39</v>
      </c>
      <c r="H74" s="89">
        <f>'[1]9'!F$742</f>
        <v>0</v>
      </c>
      <c r="I74" s="88">
        <f>'[1]9'!G$742</f>
        <v>20</v>
      </c>
      <c r="J74" s="90">
        <f>'[1]9'!H$742</f>
        <v>102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0</v>
      </c>
      <c r="F75" s="94">
        <f>'[1]9'!D$743</f>
        <v>0</v>
      </c>
      <c r="G75" s="94">
        <f>'[1]9'!E$743</f>
        <v>0</v>
      </c>
      <c r="H75" s="95">
        <f>'[1]9'!F$743</f>
        <v>0</v>
      </c>
      <c r="I75" s="94">
        <f>'[1]9'!G$743</f>
        <v>0</v>
      </c>
      <c r="J75" s="96">
        <f>'[1]9'!H$743</f>
        <v>0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497</v>
      </c>
      <c r="F77" s="74">
        <f t="shared" si="13"/>
        <v>811</v>
      </c>
      <c r="G77" s="74">
        <f t="shared" si="13"/>
        <v>1872</v>
      </c>
      <c r="H77" s="75">
        <f t="shared" si="13"/>
        <v>2204</v>
      </c>
      <c r="I77" s="74">
        <f t="shared" si="13"/>
        <v>1316</v>
      </c>
      <c r="J77" s="76">
        <f t="shared" si="13"/>
        <v>1316</v>
      </c>
      <c r="K77" s="74">
        <f t="shared" si="13"/>
        <v>1607</v>
      </c>
      <c r="L77" s="74">
        <f t="shared" si="13"/>
        <v>1977.444</v>
      </c>
      <c r="M77" s="74">
        <f t="shared" si="13"/>
        <v>2086.2034199999998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0</v>
      </c>
      <c r="F79" s="88">
        <f>'[1]9'!D$746</f>
        <v>0</v>
      </c>
      <c r="G79" s="88">
        <f>'[1]9'!E$746</f>
        <v>0</v>
      </c>
      <c r="H79" s="89">
        <f>'[1]9'!F$746</f>
        <v>0</v>
      </c>
      <c r="I79" s="88">
        <f>'[1]9'!G$746</f>
        <v>0</v>
      </c>
      <c r="J79" s="90">
        <f>'[1]9'!H$746</f>
        <v>0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0</v>
      </c>
      <c r="I80" s="94">
        <f>'[1]9'!G$747</f>
        <v>0</v>
      </c>
      <c r="J80" s="96">
        <f>'[1]9'!H$747</f>
        <v>0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497</v>
      </c>
      <c r="F81" s="101">
        <f t="shared" si="15"/>
        <v>811</v>
      </c>
      <c r="G81" s="101">
        <f t="shared" si="15"/>
        <v>1872</v>
      </c>
      <c r="H81" s="102">
        <f t="shared" si="15"/>
        <v>2204</v>
      </c>
      <c r="I81" s="101">
        <f t="shared" si="15"/>
        <v>1316</v>
      </c>
      <c r="J81" s="103">
        <f t="shared" si="15"/>
        <v>1316</v>
      </c>
      <c r="K81" s="101">
        <f t="shared" si="15"/>
        <v>1607</v>
      </c>
      <c r="L81" s="101">
        <f t="shared" si="15"/>
        <v>1977.444</v>
      </c>
      <c r="M81" s="101">
        <f t="shared" si="15"/>
        <v>2086.2034199999998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0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0</v>
      </c>
      <c r="L82" s="88">
        <f>'[1]9'!Y$749</f>
        <v>0</v>
      </c>
      <c r="M82" s="88">
        <f>'[1]9'!AA$749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497</v>
      </c>
      <c r="F83" s="94">
        <f>'[1]9'!D$750</f>
        <v>811</v>
      </c>
      <c r="G83" s="94">
        <f>'[1]9'!E$750</f>
        <v>1872</v>
      </c>
      <c r="H83" s="95">
        <f>'[1]9'!F$750</f>
        <v>2204</v>
      </c>
      <c r="I83" s="94">
        <f>'[1]9'!G$750</f>
        <v>1316</v>
      </c>
      <c r="J83" s="96">
        <f>'[1]9'!H$750</f>
        <v>1316</v>
      </c>
      <c r="K83" s="94">
        <f>'[1]9'!P$750</f>
        <v>1607</v>
      </c>
      <c r="L83" s="94">
        <f>'[1]9'!Y$750</f>
        <v>1977.444</v>
      </c>
      <c r="M83" s="94">
        <f>'[1]9'!AA$750</f>
        <v>2086.2034199999998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12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98649</v>
      </c>
      <c r="F92" s="28">
        <f t="shared" ref="F92:M92" si="16">F4+F51+F77+F90</f>
        <v>94046</v>
      </c>
      <c r="G92" s="28">
        <f t="shared" si="16"/>
        <v>137579</v>
      </c>
      <c r="H92" s="29">
        <f t="shared" si="16"/>
        <v>159947</v>
      </c>
      <c r="I92" s="28">
        <f t="shared" si="16"/>
        <v>155095</v>
      </c>
      <c r="J92" s="30">
        <f t="shared" si="16"/>
        <v>155095</v>
      </c>
      <c r="K92" s="28">
        <f t="shared" si="16"/>
        <v>146149.00599999999</v>
      </c>
      <c r="L92" s="28">
        <f t="shared" si="16"/>
        <v>152964.21631799996</v>
      </c>
      <c r="M92" s="28">
        <f t="shared" si="16"/>
        <v>161375.63224049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'[1]9'!$B$13)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0</v>
      </c>
      <c r="F6" s="88">
        <f>'[1]9'!D$826</f>
        <v>0</v>
      </c>
      <c r="G6" s="88">
        <f>'[1]9'!E$826</f>
        <v>0</v>
      </c>
      <c r="H6" s="89">
        <f>'[1]9'!F$826</f>
        <v>0</v>
      </c>
      <c r="I6" s="88">
        <f>'[1]9'!G$826</f>
        <v>0</v>
      </c>
      <c r="J6" s="90">
        <f>'[1]9'!H$826</f>
        <v>0</v>
      </c>
      <c r="K6" s="88">
        <f>'[1]9'!P$826</f>
        <v>0</v>
      </c>
      <c r="L6" s="88">
        <f>'[1]9'!Y$826</f>
        <v>0</v>
      </c>
      <c r="M6" s="88">
        <f>'[1]9'!AA$826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0</v>
      </c>
      <c r="F7" s="94">
        <f>'[1]9'!D$827</f>
        <v>0</v>
      </c>
      <c r="G7" s="94">
        <f>'[1]9'!E$827</f>
        <v>0</v>
      </c>
      <c r="H7" s="95">
        <f>'[1]9'!F$827</f>
        <v>0</v>
      </c>
      <c r="I7" s="94">
        <f>'[1]9'!G$827</f>
        <v>0</v>
      </c>
      <c r="J7" s="96">
        <f>'[1]9'!H$827</f>
        <v>0</v>
      </c>
      <c r="K7" s="94">
        <f>'[1]9'!P$827</f>
        <v>0</v>
      </c>
      <c r="L7" s="94">
        <f>'[1]9'!Y$827</f>
        <v>0</v>
      </c>
      <c r="M7" s="94">
        <f>'[1]9'!AA$827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0</v>
      </c>
      <c r="J9" s="90">
        <f>'[1]9'!H$829</f>
        <v>0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0</v>
      </c>
      <c r="H10" s="102">
        <f>'[1]9'!F$830</f>
        <v>0</v>
      </c>
      <c r="I10" s="101">
        <f>'[1]9'!G$830</f>
        <v>0</v>
      </c>
      <c r="J10" s="103">
        <f>'[1]9'!H$830</f>
        <v>0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0</v>
      </c>
      <c r="G14" s="101">
        <f>'[1]9'!E$834</f>
        <v>0</v>
      </c>
      <c r="H14" s="102">
        <f>'[1]9'!F$834</f>
        <v>0</v>
      </c>
      <c r="I14" s="101">
        <f>'[1]9'!G$834</f>
        <v>0</v>
      </c>
      <c r="J14" s="103">
        <f>'[1]9'!H$834</f>
        <v>0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0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0</v>
      </c>
      <c r="F38" s="101">
        <f>'[1]9'!D$858</f>
        <v>0</v>
      </c>
      <c r="G38" s="101">
        <f>'[1]9'!E$858</f>
        <v>0</v>
      </c>
      <c r="H38" s="102">
        <f>'[1]9'!F$858</f>
        <v>0</v>
      </c>
      <c r="I38" s="101">
        <f>'[1]9'!G$858</f>
        <v>0</v>
      </c>
      <c r="J38" s="103">
        <f>'[1]9'!H$858</f>
        <v>0</v>
      </c>
      <c r="K38" s="101">
        <f>'[1]9'!P$858</f>
        <v>0</v>
      </c>
      <c r="L38" s="101">
        <f>'[1]9'!Y$858</f>
        <v>0</v>
      </c>
      <c r="M38" s="101">
        <f>'[1]9'!AA$858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0</v>
      </c>
      <c r="F42" s="101">
        <f>'[1]9'!D$862</f>
        <v>0</v>
      </c>
      <c r="G42" s="101">
        <f>'[1]9'!E$862</f>
        <v>0</v>
      </c>
      <c r="H42" s="102">
        <f>'[1]9'!F$862</f>
        <v>0</v>
      </c>
      <c r="I42" s="101">
        <f>'[1]9'!G$862</f>
        <v>0</v>
      </c>
      <c r="J42" s="103">
        <f>'[1]9'!H$862</f>
        <v>0</v>
      </c>
      <c r="K42" s="101">
        <f>'[1]9'!P$862</f>
        <v>0</v>
      </c>
      <c r="L42" s="101">
        <f>'[1]9'!Y$862</f>
        <v>0</v>
      </c>
      <c r="M42" s="101">
        <f>'[1]9'!AA$862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0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0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0</v>
      </c>
      <c r="G45" s="101">
        <f>'[1]9'!E$865</f>
        <v>0</v>
      </c>
      <c r="H45" s="102">
        <f>'[1]9'!F$865</f>
        <v>0</v>
      </c>
      <c r="I45" s="101">
        <f>'[1]9'!G$865</f>
        <v>0</v>
      </c>
      <c r="J45" s="103">
        <f>'[1]9'!H$865</f>
        <v>0</v>
      </c>
      <c r="K45" s="101">
        <f>'[1]9'!P$865</f>
        <v>0</v>
      </c>
      <c r="L45" s="101">
        <f>'[1]9'!Y$865</f>
        <v>0</v>
      </c>
      <c r="M45" s="101">
        <f>'[1]9'!AA$865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PROPER('[1]9'!$B$14)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'[1]9'!$B$15)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0</v>
      </c>
      <c r="F6" s="88">
        <f>'[1]9'!D$1126</f>
        <v>0</v>
      </c>
      <c r="G6" s="88">
        <f>'[1]9'!E$1126</f>
        <v>0</v>
      </c>
      <c r="H6" s="89">
        <f>'[1]9'!F$1126</f>
        <v>0</v>
      </c>
      <c r="I6" s="88">
        <f>'[1]9'!G$1126</f>
        <v>0</v>
      </c>
      <c r="J6" s="90">
        <f>'[1]9'!H$1126</f>
        <v>0</v>
      </c>
      <c r="K6" s="88">
        <f>'[1]9'!P$1126</f>
        <v>0</v>
      </c>
      <c r="L6" s="88">
        <f>'[1]9'!Y$1126</f>
        <v>0</v>
      </c>
      <c r="M6" s="88">
        <f>'[1]9'!AA$1126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0</v>
      </c>
      <c r="F7" s="94">
        <f>'[1]9'!D$1127</f>
        <v>0</v>
      </c>
      <c r="G7" s="94">
        <f>'[1]9'!E$1127</f>
        <v>0</v>
      </c>
      <c r="H7" s="95">
        <f>'[1]9'!F$1127</f>
        <v>0</v>
      </c>
      <c r="I7" s="94">
        <f>'[1]9'!G$1127</f>
        <v>0</v>
      </c>
      <c r="J7" s="96">
        <f>'[1]9'!H$1127</f>
        <v>0</v>
      </c>
      <c r="K7" s="94">
        <f>'[1]9'!P$1127</f>
        <v>0</v>
      </c>
      <c r="L7" s="94">
        <f>'[1]9'!Y$1127</f>
        <v>0</v>
      </c>
      <c r="M7" s="94">
        <f>'[1]9'!AA$1127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0</v>
      </c>
      <c r="J9" s="90">
        <f>'[1]9'!H$1129</f>
        <v>0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0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0</v>
      </c>
      <c r="G14" s="101">
        <f>'[1]9'!E$1134</f>
        <v>0</v>
      </c>
      <c r="H14" s="102">
        <f>'[1]9'!F$1134</f>
        <v>0</v>
      </c>
      <c r="I14" s="101">
        <f>'[1]9'!G$1134</f>
        <v>0</v>
      </c>
      <c r="J14" s="103">
        <f>'[1]9'!H$1134</f>
        <v>0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0</v>
      </c>
      <c r="F42" s="101">
        <f>'[1]9'!D$1162</f>
        <v>0</v>
      </c>
      <c r="G42" s="101">
        <f>'[1]9'!E$1162</f>
        <v>0</v>
      </c>
      <c r="H42" s="102">
        <f>'[1]9'!F$1162</f>
        <v>0</v>
      </c>
      <c r="I42" s="101">
        <f>'[1]9'!G$1162</f>
        <v>0</v>
      </c>
      <c r="J42" s="103">
        <f>'[1]9'!H$1162</f>
        <v>0</v>
      </c>
      <c r="K42" s="101">
        <f>'[1]9'!P$1162</f>
        <v>0</v>
      </c>
      <c r="L42" s="101">
        <f>'[1]9'!Y$1162</f>
        <v>0</v>
      </c>
      <c r="M42" s="101">
        <f>'[1]9'!AA$1162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0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0</v>
      </c>
      <c r="F45" s="101">
        <f>'[1]9'!D$1165</f>
        <v>0</v>
      </c>
      <c r="G45" s="101">
        <f>'[1]9'!E$1165</f>
        <v>0</v>
      </c>
      <c r="H45" s="102">
        <f>'[1]9'!F$1165</f>
        <v>0</v>
      </c>
      <c r="I45" s="101">
        <f>'[1]9'!G$1165</f>
        <v>0</v>
      </c>
      <c r="J45" s="103">
        <f>'[1]9'!H$1165</f>
        <v>0</v>
      </c>
      <c r="K45" s="101">
        <f>'[1]9'!P$1165</f>
        <v>0</v>
      </c>
      <c r="L45" s="101">
        <f>'[1]9'!Y$1165</f>
        <v>0</v>
      </c>
      <c r="M45" s="101">
        <f>'[1]9'!AA$1165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0</v>
      </c>
      <c r="H61" s="95">
        <f>'[1]9'!F$1180</f>
        <v>0</v>
      </c>
      <c r="I61" s="94">
        <f>'[1]9'!G$1180</f>
        <v>0</v>
      </c>
      <c r="J61" s="96">
        <f>'[1]9'!H$1180</f>
        <v>0</v>
      </c>
      <c r="K61" s="94">
        <f>'[1]9'!P$1180</f>
        <v>0</v>
      </c>
      <c r="L61" s="94">
        <f>'[1]9'!Y$1180</f>
        <v>0</v>
      </c>
      <c r="M61" s="94">
        <f>'[1]9'!AA$1180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'[1]9'!$B$16)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PROPER('[1]9'!$B$17)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2015-04-21T11:21:59Z</dcterms:modified>
</cp:coreProperties>
</file>